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4240" windowHeight="12435"/>
  </bookViews>
  <sheets>
    <sheet name="2016 год" sheetId="1" r:id="rId1"/>
  </sheets>
  <definedNames>
    <definedName name="_xlnm.Print_Titles" localSheetId="0">'2016 год'!$4:$6</definedName>
  </definedNames>
  <calcPr calcId="144525"/>
</workbook>
</file>

<file path=xl/calcChain.xml><?xml version="1.0" encoding="utf-8"?>
<calcChain xmlns="http://schemas.openxmlformats.org/spreadsheetml/2006/main">
  <c r="M31" i="1" l="1"/>
  <c r="E31" i="1"/>
  <c r="D45" i="1" l="1"/>
  <c r="D49" i="1"/>
  <c r="K49" i="1" s="1"/>
  <c r="D50" i="1"/>
  <c r="N50" i="1" s="1"/>
  <c r="N49" i="1"/>
  <c r="N51" i="1"/>
  <c r="K50" i="1"/>
  <c r="K51" i="1"/>
  <c r="H49" i="1"/>
  <c r="H50" i="1"/>
  <c r="H51" i="1"/>
  <c r="C49" i="1"/>
  <c r="C50" i="1"/>
  <c r="D21" i="1"/>
  <c r="D23" i="1"/>
  <c r="N21" i="1" l="1"/>
  <c r="N22" i="1"/>
  <c r="M21" i="1"/>
  <c r="M22" i="1"/>
  <c r="K21" i="1"/>
  <c r="K22" i="1"/>
  <c r="J21" i="1"/>
  <c r="J22" i="1"/>
  <c r="G22" i="1"/>
  <c r="G21" i="1"/>
  <c r="H21" i="1"/>
  <c r="H22" i="1"/>
  <c r="M30" i="1"/>
  <c r="K66" i="1"/>
  <c r="K67" i="1"/>
  <c r="K68" i="1"/>
  <c r="N66" i="1"/>
  <c r="N67" i="1"/>
  <c r="N68" i="1"/>
  <c r="M69" i="1"/>
  <c r="M70" i="1"/>
  <c r="M71" i="1"/>
  <c r="J69" i="1"/>
  <c r="J70" i="1"/>
  <c r="J71" i="1"/>
  <c r="G69" i="1"/>
  <c r="G70" i="1"/>
  <c r="G71" i="1"/>
  <c r="E69" i="1"/>
  <c r="E70" i="1"/>
  <c r="E71" i="1"/>
  <c r="C70" i="1"/>
  <c r="C69" i="1" s="1"/>
  <c r="C58" i="1"/>
  <c r="D9" i="1" l="1"/>
  <c r="D8" i="1" s="1"/>
  <c r="C9" i="1"/>
  <c r="C8" i="1"/>
  <c r="E11" i="1"/>
  <c r="G11" i="1"/>
  <c r="J11" i="1"/>
  <c r="M11" i="1"/>
  <c r="E12" i="1"/>
  <c r="G12" i="1"/>
  <c r="J12" i="1"/>
  <c r="M12" i="1"/>
  <c r="N10" i="1" l="1"/>
  <c r="N16" i="1"/>
  <c r="N19" i="1"/>
  <c r="N24" i="1"/>
  <c r="N27" i="1"/>
  <c r="N31" i="1"/>
  <c r="N33" i="1"/>
  <c r="N40" i="1"/>
  <c r="N43" i="1"/>
  <c r="N54" i="1"/>
  <c r="N56" i="1"/>
  <c r="N59" i="1"/>
  <c r="N62" i="1"/>
  <c r="M10" i="1"/>
  <c r="M16" i="1"/>
  <c r="M19" i="1"/>
  <c r="M24" i="1"/>
  <c r="M27" i="1"/>
  <c r="M33" i="1"/>
  <c r="M36" i="1"/>
  <c r="M40" i="1"/>
  <c r="M43" i="1"/>
  <c r="M54" i="1"/>
  <c r="M56" i="1"/>
  <c r="M62" i="1"/>
  <c r="M65" i="1"/>
  <c r="M68" i="1"/>
  <c r="K10" i="1"/>
  <c r="K16" i="1"/>
  <c r="K19" i="1"/>
  <c r="K24" i="1"/>
  <c r="K27" i="1"/>
  <c r="K31" i="1"/>
  <c r="K33" i="1"/>
  <c r="K40" i="1"/>
  <c r="K43" i="1"/>
  <c r="K54" i="1"/>
  <c r="K56" i="1"/>
  <c r="K59" i="1"/>
  <c r="K62" i="1"/>
  <c r="J10" i="1"/>
  <c r="J16" i="1"/>
  <c r="J19" i="1"/>
  <c r="J24" i="1"/>
  <c r="J27" i="1"/>
  <c r="J31" i="1"/>
  <c r="J33" i="1"/>
  <c r="J36" i="1"/>
  <c r="J40" i="1"/>
  <c r="J43" i="1"/>
  <c r="J54" i="1"/>
  <c r="J56" i="1"/>
  <c r="J62" i="1"/>
  <c r="J65" i="1"/>
  <c r="J68" i="1"/>
  <c r="H10" i="1"/>
  <c r="H16" i="1"/>
  <c r="H19" i="1"/>
  <c r="H24" i="1"/>
  <c r="H27" i="1"/>
  <c r="H31" i="1"/>
  <c r="H33" i="1"/>
  <c r="H40" i="1"/>
  <c r="H43" i="1"/>
  <c r="H54" i="1"/>
  <c r="H56" i="1"/>
  <c r="H59" i="1"/>
  <c r="H62" i="1"/>
  <c r="G10" i="1"/>
  <c r="G16" i="1"/>
  <c r="G19" i="1"/>
  <c r="G24" i="1"/>
  <c r="G27" i="1"/>
  <c r="G31" i="1"/>
  <c r="G33" i="1"/>
  <c r="G36" i="1"/>
  <c r="G40" i="1"/>
  <c r="G43" i="1"/>
  <c r="G54" i="1"/>
  <c r="G56" i="1"/>
  <c r="G62" i="1"/>
  <c r="G65" i="1"/>
  <c r="G68" i="1"/>
  <c r="E10" i="1"/>
  <c r="E16" i="1"/>
  <c r="E19" i="1"/>
  <c r="E22" i="1"/>
  <c r="E24" i="1"/>
  <c r="E27" i="1"/>
  <c r="E33" i="1"/>
  <c r="E36" i="1"/>
  <c r="E40" i="1"/>
  <c r="E43" i="1"/>
  <c r="E48" i="1"/>
  <c r="E54" i="1"/>
  <c r="E56" i="1"/>
  <c r="E62" i="1"/>
  <c r="E65" i="1"/>
  <c r="E68" i="1"/>
  <c r="D42" i="1" l="1"/>
  <c r="F61" i="1"/>
  <c r="I61" i="1"/>
  <c r="L61" i="1"/>
  <c r="I58" i="1"/>
  <c r="F58" i="1"/>
  <c r="L55" i="1"/>
  <c r="I55" i="1"/>
  <c r="F55" i="1"/>
  <c r="L53" i="1"/>
  <c r="I53" i="1"/>
  <c r="F53" i="1"/>
  <c r="F52" i="1"/>
  <c r="L47" i="1"/>
  <c r="F47" i="1"/>
  <c r="L42" i="1"/>
  <c r="I42" i="1"/>
  <c r="I41" i="1" s="1"/>
  <c r="F42" i="1"/>
  <c r="L39" i="1"/>
  <c r="I39" i="1"/>
  <c r="F39" i="1"/>
  <c r="I38" i="1"/>
  <c r="L35" i="1"/>
  <c r="I35" i="1"/>
  <c r="F35" i="1"/>
  <c r="F34" i="1" s="1"/>
  <c r="L32" i="1"/>
  <c r="I32" i="1"/>
  <c r="F32" i="1"/>
  <c r="L30" i="1"/>
  <c r="I30" i="1"/>
  <c r="F30" i="1"/>
  <c r="L26" i="1"/>
  <c r="I26" i="1"/>
  <c r="F26" i="1"/>
  <c r="L23" i="1"/>
  <c r="I23" i="1"/>
  <c r="F23" i="1"/>
  <c r="L21" i="1"/>
  <c r="I21" i="1"/>
  <c r="F21" i="1"/>
  <c r="L18" i="1"/>
  <c r="I18" i="1"/>
  <c r="F18" i="1"/>
  <c r="L15" i="1"/>
  <c r="I15" i="1"/>
  <c r="F15" i="1"/>
  <c r="L9" i="1"/>
  <c r="I9" i="1"/>
  <c r="F9" i="1"/>
  <c r="H42" i="1" l="1"/>
  <c r="L38" i="1"/>
  <c r="L41" i="1"/>
  <c r="N42" i="1"/>
  <c r="I60" i="1"/>
  <c r="K61" i="1"/>
  <c r="L8" i="1"/>
  <c r="L14" i="1"/>
  <c r="I20" i="1"/>
  <c r="I25" i="1"/>
  <c r="L29" i="1"/>
  <c r="I37" i="1"/>
  <c r="M48" i="1"/>
  <c r="N48" i="1"/>
  <c r="L52" i="1"/>
  <c r="H61" i="1"/>
  <c r="I8" i="1"/>
  <c r="L34" i="1"/>
  <c r="I14" i="1"/>
  <c r="L25" i="1"/>
  <c r="L46" i="1"/>
  <c r="I57" i="1"/>
  <c r="I47" i="1"/>
  <c r="K48" i="1"/>
  <c r="J48" i="1"/>
  <c r="L20" i="1"/>
  <c r="L17" i="1" s="1"/>
  <c r="F25" i="1"/>
  <c r="I29" i="1"/>
  <c r="I34" i="1"/>
  <c r="K42" i="1"/>
  <c r="G48" i="1"/>
  <c r="H48" i="1"/>
  <c r="L60" i="1"/>
  <c r="N61" i="1"/>
  <c r="F8" i="1"/>
  <c r="F14" i="1"/>
  <c r="F20" i="1"/>
  <c r="F29" i="1"/>
  <c r="F38" i="1"/>
  <c r="F41" i="1"/>
  <c r="F57" i="1"/>
  <c r="F60" i="1"/>
  <c r="F46" i="1"/>
  <c r="I52" i="1"/>
  <c r="C67" i="1"/>
  <c r="C63" i="1"/>
  <c r="C64" i="1"/>
  <c r="L28" i="1" l="1"/>
  <c r="J67" i="1"/>
  <c r="M67" i="1"/>
  <c r="I28" i="1"/>
  <c r="I17" i="1"/>
  <c r="L37" i="1"/>
  <c r="G64" i="1"/>
  <c r="J64" i="1"/>
  <c r="M64" i="1"/>
  <c r="G63" i="1"/>
  <c r="J63" i="1"/>
  <c r="M63" i="1"/>
  <c r="L58" i="1"/>
  <c r="I46" i="1"/>
  <c r="I45" i="1" s="1"/>
  <c r="E67" i="1"/>
  <c r="G67" i="1"/>
  <c r="F45" i="1"/>
  <c r="F37" i="1"/>
  <c r="F28" i="1"/>
  <c r="F17" i="1"/>
  <c r="C66" i="1"/>
  <c r="D64" i="1"/>
  <c r="D58" i="1"/>
  <c r="D60" i="1"/>
  <c r="N60" i="1" s="1"/>
  <c r="D55" i="1"/>
  <c r="D52" i="1" s="1"/>
  <c r="C55" i="1"/>
  <c r="C52" i="1" s="1"/>
  <c r="D53" i="1"/>
  <c r="C53" i="1"/>
  <c r="D47" i="1"/>
  <c r="C47" i="1"/>
  <c r="C46" i="1" s="1"/>
  <c r="G46" i="1" s="1"/>
  <c r="C42" i="1"/>
  <c r="C41" i="1" s="1"/>
  <c r="D41" i="1"/>
  <c r="K41" i="1" s="1"/>
  <c r="D39" i="1"/>
  <c r="C39" i="1"/>
  <c r="C35" i="1"/>
  <c r="D34" i="1"/>
  <c r="C34" i="1"/>
  <c r="G34" i="1" s="1"/>
  <c r="D32" i="1"/>
  <c r="C32" i="1"/>
  <c r="C29" i="1" s="1"/>
  <c r="G29" i="1" s="1"/>
  <c r="D30" i="1"/>
  <c r="E30" i="1" s="1"/>
  <c r="C30" i="1"/>
  <c r="D26" i="1"/>
  <c r="D25" i="1" s="1"/>
  <c r="N25" i="1" s="1"/>
  <c r="C26" i="1"/>
  <c r="C25" i="1" s="1"/>
  <c r="G25" i="1" s="1"/>
  <c r="C23" i="1"/>
  <c r="C21" i="1"/>
  <c r="C20" i="1" s="1"/>
  <c r="D18" i="1"/>
  <c r="C18" i="1"/>
  <c r="D15" i="1"/>
  <c r="D14" i="1" s="1"/>
  <c r="C15" i="1"/>
  <c r="L7" i="1" l="1"/>
  <c r="K25" i="1"/>
  <c r="G52" i="1"/>
  <c r="M52" i="1"/>
  <c r="G41" i="1"/>
  <c r="J41" i="1"/>
  <c r="M41" i="1"/>
  <c r="G20" i="1"/>
  <c r="J20" i="1"/>
  <c r="M20" i="1"/>
  <c r="I44" i="1"/>
  <c r="H14" i="1"/>
  <c r="K14" i="1"/>
  <c r="N14" i="1"/>
  <c r="E52" i="1"/>
  <c r="H52" i="1"/>
  <c r="N52" i="1"/>
  <c r="K52" i="1"/>
  <c r="J9" i="1"/>
  <c r="M9" i="1"/>
  <c r="E47" i="1"/>
  <c r="H47" i="1"/>
  <c r="N47" i="1"/>
  <c r="L57" i="1"/>
  <c r="N58" i="1"/>
  <c r="N9" i="1"/>
  <c r="K9" i="1"/>
  <c r="H9" i="1"/>
  <c r="K39" i="1"/>
  <c r="H39" i="1"/>
  <c r="N39" i="1"/>
  <c r="G55" i="1"/>
  <c r="J55" i="1"/>
  <c r="M55" i="1"/>
  <c r="K58" i="1"/>
  <c r="H58" i="1"/>
  <c r="H25" i="1"/>
  <c r="M34" i="1"/>
  <c r="J52" i="1"/>
  <c r="I7" i="1"/>
  <c r="G39" i="1"/>
  <c r="M39" i="1"/>
  <c r="J39" i="1"/>
  <c r="F7" i="1"/>
  <c r="M29" i="1"/>
  <c r="E25" i="1"/>
  <c r="G30" i="1"/>
  <c r="J30" i="1"/>
  <c r="K18" i="1"/>
  <c r="N18" i="1"/>
  <c r="H18" i="1"/>
  <c r="G23" i="1"/>
  <c r="J23" i="1"/>
  <c r="M23" i="1"/>
  <c r="G26" i="1"/>
  <c r="M26" i="1"/>
  <c r="J26" i="1"/>
  <c r="K30" i="1"/>
  <c r="N30" i="1"/>
  <c r="H30" i="1"/>
  <c r="E34" i="1"/>
  <c r="C38" i="1"/>
  <c r="D46" i="1"/>
  <c r="E55" i="1"/>
  <c r="N55" i="1"/>
  <c r="K55" i="1"/>
  <c r="H55" i="1"/>
  <c r="K47" i="1"/>
  <c r="H41" i="1"/>
  <c r="K60" i="1"/>
  <c r="J34" i="1"/>
  <c r="H60" i="1"/>
  <c r="M46" i="1"/>
  <c r="E15" i="1"/>
  <c r="K15" i="1"/>
  <c r="N15" i="1"/>
  <c r="H15" i="1"/>
  <c r="E32" i="1"/>
  <c r="H32" i="1"/>
  <c r="N32" i="1"/>
  <c r="K32" i="1"/>
  <c r="J42" i="1"/>
  <c r="M42" i="1"/>
  <c r="E53" i="1"/>
  <c r="K53" i="1"/>
  <c r="H53" i="1"/>
  <c r="N53" i="1"/>
  <c r="J46" i="1"/>
  <c r="K46" i="1"/>
  <c r="M25" i="1"/>
  <c r="J29" i="1"/>
  <c r="G18" i="1"/>
  <c r="M18" i="1"/>
  <c r="J18" i="1"/>
  <c r="J15" i="1"/>
  <c r="M15" i="1"/>
  <c r="E23" i="1"/>
  <c r="K23" i="1"/>
  <c r="H23" i="1"/>
  <c r="N23" i="1"/>
  <c r="E26" i="1"/>
  <c r="H26" i="1"/>
  <c r="K26" i="1"/>
  <c r="N26" i="1"/>
  <c r="G32" i="1"/>
  <c r="J32" i="1"/>
  <c r="M32" i="1"/>
  <c r="J35" i="1"/>
  <c r="M35" i="1"/>
  <c r="D38" i="1"/>
  <c r="G47" i="1"/>
  <c r="M47" i="1"/>
  <c r="G53" i="1"/>
  <c r="M53" i="1"/>
  <c r="J53" i="1"/>
  <c r="M61" i="1"/>
  <c r="J61" i="1"/>
  <c r="J66" i="1"/>
  <c r="M66" i="1"/>
  <c r="N41" i="1"/>
  <c r="J47" i="1"/>
  <c r="J25" i="1"/>
  <c r="D20" i="1"/>
  <c r="E21" i="1"/>
  <c r="E9" i="1"/>
  <c r="C14" i="1"/>
  <c r="G15" i="1"/>
  <c r="C17" i="1"/>
  <c r="M17" i="1" s="1"/>
  <c r="E18" i="1"/>
  <c r="C28" i="1"/>
  <c r="M28" i="1" s="1"/>
  <c r="E35" i="1"/>
  <c r="G35" i="1"/>
  <c r="E38" i="1"/>
  <c r="E39" i="1"/>
  <c r="E41" i="1"/>
  <c r="C60" i="1"/>
  <c r="G61" i="1"/>
  <c r="E61" i="1"/>
  <c r="F44" i="1"/>
  <c r="G9" i="1"/>
  <c r="D29" i="1"/>
  <c r="G42" i="1"/>
  <c r="E42" i="1"/>
  <c r="E46" i="1"/>
  <c r="D57" i="1"/>
  <c r="E60" i="1"/>
  <c r="D63" i="1"/>
  <c r="E64" i="1"/>
  <c r="G66" i="1"/>
  <c r="E66" i="1"/>
  <c r="G17" i="1"/>
  <c r="F72" i="1" l="1"/>
  <c r="K45" i="1"/>
  <c r="H45" i="1"/>
  <c r="D44" i="1"/>
  <c r="H44" i="1" s="1"/>
  <c r="G14" i="1"/>
  <c r="J14" i="1"/>
  <c r="M14" i="1"/>
  <c r="K29" i="1"/>
  <c r="H29" i="1"/>
  <c r="N29" i="1"/>
  <c r="M60" i="1"/>
  <c r="J60" i="1"/>
  <c r="J28" i="1"/>
  <c r="N46" i="1"/>
  <c r="H46" i="1"/>
  <c r="J17" i="1"/>
  <c r="E63" i="1"/>
  <c r="G28" i="1"/>
  <c r="K38" i="1"/>
  <c r="N38" i="1"/>
  <c r="D37" i="1"/>
  <c r="H38" i="1"/>
  <c r="G38" i="1"/>
  <c r="J38" i="1"/>
  <c r="M38" i="1"/>
  <c r="C37" i="1"/>
  <c r="N57" i="1"/>
  <c r="L45" i="1"/>
  <c r="H57" i="1"/>
  <c r="K57" i="1"/>
  <c r="H20" i="1"/>
  <c r="N20" i="1"/>
  <c r="K20" i="1"/>
  <c r="D28" i="1"/>
  <c r="E29" i="1"/>
  <c r="J8" i="1"/>
  <c r="C7" i="1"/>
  <c r="M7" i="1" s="1"/>
  <c r="M8" i="1"/>
  <c r="G8" i="1"/>
  <c r="D17" i="1"/>
  <c r="E20" i="1"/>
  <c r="C57" i="1"/>
  <c r="G60" i="1"/>
  <c r="E8" i="1"/>
  <c r="K8" i="1"/>
  <c r="N8" i="1"/>
  <c r="H8" i="1"/>
  <c r="E14" i="1"/>
  <c r="I72" i="1"/>
  <c r="J57" i="1" l="1"/>
  <c r="C45" i="1"/>
  <c r="K44" i="1"/>
  <c r="K37" i="1"/>
  <c r="H37" i="1"/>
  <c r="E37" i="1"/>
  <c r="N37" i="1"/>
  <c r="N17" i="1"/>
  <c r="K17" i="1"/>
  <c r="H17" i="1"/>
  <c r="M57" i="1"/>
  <c r="G7" i="1"/>
  <c r="J7" i="1"/>
  <c r="L44" i="1"/>
  <c r="N45" i="1"/>
  <c r="E28" i="1"/>
  <c r="N28" i="1"/>
  <c r="H28" i="1"/>
  <c r="K28" i="1"/>
  <c r="J37" i="1"/>
  <c r="M37" i="1"/>
  <c r="G37" i="1"/>
  <c r="G57" i="1"/>
  <c r="J45" i="1"/>
  <c r="E17" i="1"/>
  <c r="D7" i="1"/>
  <c r="E57" i="1"/>
  <c r="M45" i="1" l="1"/>
  <c r="N7" i="1"/>
  <c r="H7" i="1"/>
  <c r="K7" i="1"/>
  <c r="N44" i="1"/>
  <c r="L72" i="1"/>
  <c r="E7" i="1"/>
  <c r="D72" i="1"/>
  <c r="C44" i="1"/>
  <c r="J44" i="1" s="1"/>
  <c r="G45" i="1"/>
  <c r="E45" i="1"/>
  <c r="M44" i="1" l="1"/>
  <c r="N72" i="1"/>
  <c r="H72" i="1"/>
  <c r="K72" i="1"/>
  <c r="E44" i="1"/>
  <c r="G44" i="1"/>
  <c r="C72" i="1"/>
  <c r="M72" i="1" s="1"/>
  <c r="G72" i="1" l="1"/>
  <c r="J72" i="1"/>
  <c r="E72" i="1"/>
</calcChain>
</file>

<file path=xl/sharedStrings.xml><?xml version="1.0" encoding="utf-8"?>
<sst xmlns="http://schemas.openxmlformats.org/spreadsheetml/2006/main" count="160" uniqueCount="158">
  <si>
    <t/>
  </si>
  <si>
    <t>(руб.)</t>
  </si>
  <si>
    <t>Код бюджетной классификации Российской Федерации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</si>
  <si>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</si>
  <si>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</si>
  <si>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</si>
  <si>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</si>
  <si>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</si>
  <si>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</si>
  <si>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</si>
  <si>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</si>
  <si>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</si>
  <si>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</si>
  <si>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</si>
  <si>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</si>
  <si>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Единый сельскохозяйственный налог</t>
  </si>
  <si>
    <t>1 06 00000 00 0000 000</t>
  </si>
  <si>
    <t>НАЛОГИ НА ИМУЩЕСТВО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</si>
  <si>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</si>
  <si>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</si>
  <si>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</si>
  <si>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</si>
  <si>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</si>
  <si>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</si>
  <si>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</si>
  <si>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1 13 00000 00 0000 000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</si>
  <si>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</si>
  <si>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</si>
  <si>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</si>
  <si>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</si>
  <si>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</si>
  <si>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</si>
  <si>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</si>
  <si>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</si>
  <si>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</si>
  <si>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</si>
  <si>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</si>
  <si>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</si>
  <si>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ИТОГО ДОХОДОВ</t>
  </si>
  <si>
    <t>4</t>
  </si>
  <si>
    <t>5</t>
  </si>
  <si>
    <t>Прочие межбюджетные трансферты, передаваемые бюджетам</t>
  </si>
  <si>
    <t>Прогноз</t>
  </si>
  <si>
    <t>6</t>
  </si>
  <si>
    <t>7</t>
  </si>
  <si>
    <t>1 01 02000 01 0000 110</t>
  </si>
  <si>
    <t>1 01 02010 01 0000 110</t>
  </si>
  <si>
    <t>1 05 03000 01 0000 110</t>
  </si>
  <si>
    <t>1 05 03010 01 0000 110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</si>
  <si>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</si>
  <si>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</si>
  <si>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</si>
  <si>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</si>
  <si>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</si>
  <si>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</si>
  <si>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</si>
  <si>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</si>
  <si>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</si>
  <si>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</si>
  <si>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</si>
  <si>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</si>
  <si>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</si>
  <si>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</si>
  <si>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</si>
  <si>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</si>
  <si>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</si>
  <si>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1 11 05000 00 0000 120</t>
  </si>
  <si>
    <t xml:space="preserve">  1 11 0502000 0000 120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</si>
  <si>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</si>
  <si>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1 11 0502510 0000 120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</si>
  <si>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</si>
  <si>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</si>
  <si>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</si>
  <si>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</si>
  <si>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</si>
  <si>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</si>
  <si>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</si>
  <si>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</si>
  <si>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</si>
  <si>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</si>
  <si>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1 13 01000 00 0000 130</t>
  </si>
  <si>
    <t>1 13 01990 00 0000 130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</si>
  <si>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</si>
  <si>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</si>
  <si>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 xml:space="preserve"> 1 16 0000000 0000 000</t>
  </si>
  <si>
    <t xml:space="preserve"> 1 16 9000000 0000 140</t>
  </si>
  <si>
    <t xml:space="preserve">  1 16 9005010 0000 140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</si>
  <si>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</si>
  <si>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2 02 10000 00 0000 151</t>
  </si>
  <si>
    <t>2 02 15001 00 0000 151</t>
  </si>
  <si>
    <t>Дотации на выравнивание бюджетной обеспеченности</t>
  </si>
  <si>
    <t>2 02 15001 10 0000 151</t>
  </si>
  <si>
    <t>Дотации бюджетам сельских поселений на выравнивание бюджетной обеспеченности</t>
  </si>
  <si>
    <t>2 02 30000 00 0000 151</t>
  </si>
  <si>
    <t>2 02 35930 00 0000 151</t>
  </si>
  <si>
    <t>Субвенции бюджетам на государственную регистрацию актов гражданского состояния</t>
  </si>
  <si>
    <t>2 02 35930 10 0000 151</t>
  </si>
  <si>
    <t>Субвенции бюджетам сельских поселений на государственную регистрацию актов гражданского состояния</t>
  </si>
  <si>
    <t>2 02 35118 00 0000 151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</si>
  <si>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</si>
  <si>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</si>
  <si>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</si>
  <si>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</si>
  <si>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2 02 49999 00 0000 151</t>
  </si>
  <si>
    <t>2 02 49999 10 0000 151</t>
  </si>
  <si>
    <t>Прочие межбюджетные трансферты, передаваемые бюджетам сельских поселений</t>
  </si>
  <si>
    <t>Иные межбюджетные трансферты на реализацию мер по обеспечению сбалансированности бюджетов поселений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</si>
  <si>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</si>
  <si>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</si>
  <si>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</si>
  <si>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</si>
  <si>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2 02 90000 00 0000 151 </t>
  </si>
  <si>
    <t>Прочие безвозмездные поступления от других бюджетов бюджетной системы</t>
  </si>
  <si>
    <t xml:space="preserve">2 02 90050 00 0000 151 </t>
  </si>
  <si>
    <t>Прочие безвозмездные поступления от бюджетов муниципальных районов</t>
  </si>
  <si>
    <t xml:space="preserve">2 02 90054 10 0000 151 </t>
  </si>
  <si>
    <t>Прочие безвозмездные поступления в бюджеты сельских поселений от бюджетов муниципальных районов</t>
  </si>
  <si>
    <t xml:space="preserve">2 18 00000 00 0000 000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</si>
  <si>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</si>
  <si>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2 18 00000 10 0000 151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</si>
  <si>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</si>
  <si>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</si>
  <si>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</si>
  <si>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НАЛОГИ НА ТОВАРЫ (РАБОТЫ, УСЛУГИ), РЕАЛИЗУЕМЫЕ НА ТЕРРИТОРИИ РОССИЙСКОЙ ФЕДЕРАЦИИ</t>
  </si>
  <si>
    <t xml:space="preserve">  1 03 00000 00 0000 000</t>
  </si>
  <si>
    <t>8</t>
  </si>
  <si>
    <t>9</t>
  </si>
  <si>
    <t>10</t>
  </si>
  <si>
    <t>11</t>
  </si>
  <si>
    <t>12</t>
  </si>
  <si>
    <t>13</t>
  </si>
  <si>
    <t>14</t>
  </si>
  <si>
    <t>Сведения о доходах  бюджета поселения по видам доходов на 2019 год и плановый период 2020 и 2021 годов в сравнении с ожидаемым исполнением за 2018 год и отчетным периодом за 2017 год</t>
  </si>
  <si>
    <t>факт 2017</t>
  </si>
  <si>
    <t>Ожидаемое исполнение 2018</t>
  </si>
  <si>
    <t>Темп роста ожидаемое исполнение в 2018 г/поступление в 2017 г., %</t>
  </si>
  <si>
    <t>Темп роста прогноз на 2019 г/поступление в 2017 г., %</t>
  </si>
  <si>
    <t>Темп роста прогноз на 2019 г/ожидаемое исполнение в 2018 г., %</t>
  </si>
  <si>
    <t>Темп роста прогноз на 2020 г/поступление в 2017 г., %</t>
  </si>
  <si>
    <t>Темп роста прогноз на 2020 г/ожидаемое исполнение в 2018 г., %</t>
  </si>
  <si>
    <t>Темп роста прогноз на 2021 г/поступление в 207 г., %</t>
  </si>
  <si>
    <t>Темп роста прогноз на 2021 г/ожидаемое исполнение в 2018 г., %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</si>
  <si>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</si>
  <si>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</si>
  <si>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</si>
  <si>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</si>
  <si>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</si>
  <si>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1 01 02020 01 0000 110</t>
  </si>
  <si>
    <t>1 01 02030 01 0000 110</t>
  </si>
  <si>
    <t>2 19 00000 00 0000 000</t>
  </si>
  <si>
    <t>2 19 00000 10 0000 151</t>
  </si>
  <si>
    <t>2 19 60010 10 0000 151</t>
  </si>
  <si>
    <t>2 02 29999 00 0000 151</t>
  </si>
  <si>
    <t xml:space="preserve"> 2 02 20000 00 0000 151</t>
  </si>
  <si>
    <t xml:space="preserve"> 2 02 29999 10 0000 151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</si>
  <si>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</si>
  <si>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</si>
  <si>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>Прочие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</si>
</sst>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5" fillId="0" borderId="4">
      <alignment horizontal="left" wrapText="1" indent="2"/>
    </xf>
    <xf numFmtId="49" fontId="5" fillId="0" borderId="5">
      <alignment horizontal="center"/>
    </xf>
    <xf numFmtId="0" fontId="11" fillId="0" borderId="8">
      <alignment horizontal="left" wrapText="1" indent="2"/>
    </xf>
    <xf numFmtId="49" fontId="11" fillId="0" borderId="5">
      <alignment horizontal="center"/>
    </xf>
  </cellStyleXfs>
  <cellXfs count="41">
    <xf numFmtId="0" fontId="0" fillId="0" borderId="0" xfId="0"/>
    <xf numFmtId="0" fontId="2" fillId="0" borderId="0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justify" vertical="center" wrapText="1"/>
    </xf>
    <xf numFmtId="4" fontId="7" fillId="0" borderId="3" xfId="0" applyNumberFormat="1" applyFont="1" applyFill="1" applyBorder="1" applyAlignment="1">
      <alignment horizontal="right"/>
    </xf>
    <xf numFmtId="49" fontId="8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justify" vertical="center" wrapText="1"/>
    </xf>
    <xf numFmtId="4" fontId="10" fillId="0" borderId="3" xfId="0" applyNumberFormat="1" applyFont="1" applyFill="1" applyBorder="1" applyAlignment="1">
      <alignment horizontal="right"/>
    </xf>
    <xf numFmtId="4" fontId="6" fillId="0" borderId="3" xfId="0" applyNumberFormat="1" applyFont="1" applyBorder="1"/>
    <xf numFmtId="164" fontId="9" fillId="0" borderId="0" xfId="0" applyNumberFormat="1" applyFont="1" applyFill="1" applyBorder="1" applyAlignment="1">
      <alignment horizontal="justify" vertical="center" wrapText="1"/>
    </xf>
    <xf numFmtId="49" fontId="8" fillId="0" borderId="7" xfId="4" applyNumberFormat="1" applyFont="1" applyBorder="1" applyProtection="1">
      <alignment horizontal="center"/>
    </xf>
    <xf numFmtId="0" fontId="8" fillId="0" borderId="9" xfId="3" applyNumberFormat="1" applyFont="1" applyBorder="1" applyAlignment="1" applyProtection="1">
      <alignment horizontal="justify" vertical="center" wrapText="1"/>
    </xf>
    <xf numFmtId="4" fontId="7" fillId="0" borderId="6" xfId="0" applyNumberFormat="1" applyFont="1" applyFill="1" applyBorder="1" applyAlignment="1">
      <alignment horizontal="right"/>
    </xf>
    <xf numFmtId="49" fontId="9" fillId="0" borderId="7" xfId="4" applyNumberFormat="1" applyFont="1" applyBorder="1" applyProtection="1">
      <alignment horizontal="center"/>
    </xf>
    <xf numFmtId="0" fontId="9" fillId="0" borderId="10" xfId="3" applyNumberFormat="1" applyFont="1" applyBorder="1" applyAlignment="1" applyProtection="1">
      <alignment horizontal="justify" vertical="center" wrapText="1"/>
    </xf>
    <xf numFmtId="4" fontId="10" fillId="0" borderId="6" xfId="0" applyNumberFormat="1" applyFont="1" applyFill="1" applyBorder="1" applyAlignment="1">
      <alignment horizontal="right"/>
    </xf>
    <xf numFmtId="0" fontId="9" fillId="0" borderId="11" xfId="3" applyNumberFormat="1" applyFont="1" applyBorder="1" applyAlignment="1" applyProtection="1">
      <alignment horizontal="justify" vertical="center" wrapText="1"/>
    </xf>
    <xf numFmtId="164" fontId="8" fillId="0" borderId="3" xfId="0" applyNumberFormat="1" applyFont="1" applyFill="1" applyBorder="1" applyAlignment="1">
      <alignment horizontal="justify" vertical="justify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justify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justify" vertical="center" wrapText="1"/>
    </xf>
    <xf numFmtId="0" fontId="9" fillId="0" borderId="3" xfId="3" applyNumberFormat="1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5" fontId="14" fillId="0" borderId="3" xfId="0" applyNumberFormat="1" applyFont="1" applyBorder="1" applyAlignment="1" applyProtection="1">
      <alignment horizontal="right" wrapText="1"/>
    </xf>
    <xf numFmtId="164" fontId="12" fillId="0" borderId="3" xfId="0" applyNumberFormat="1" applyFont="1" applyFill="1" applyBorder="1" applyAlignment="1">
      <alignment horizontal="left" vertical="center" wrapText="1"/>
    </xf>
    <xf numFmtId="164" fontId="13" fillId="0" borderId="3" xfId="0" applyNumberFormat="1" applyFont="1" applyFill="1" applyBorder="1" applyAlignment="1">
      <alignment horizontal="left" vertical="center" wrapText="1"/>
    </xf>
    <xf numFmtId="4" fontId="4" fillId="0" borderId="3" xfId="0" applyNumberFormat="1" applyFont="1" applyBorder="1"/>
    <xf numFmtId="0" fontId="15" fillId="0" borderId="0" xfId="0" applyFont="1"/>
    <xf numFmtId="0" fontId="1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/>
    <xf numFmtId="164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5">
    <cellStyle name="xl33" xfId="1"/>
    <cellStyle name="xl34" xfId="3"/>
    <cellStyle name="xl52" xfId="4"/>
    <cellStyle name="xl56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showGridLines="0" tabSelected="1" view="pageBreakPreview" topLeftCell="B1" zoomScale="91" zoomScaleSheetLayoutView="91" workbookViewId="0">
      <pane ySplit="6" topLeftCell="A69" activePane="bottomLeft" state="frozenSplit"/>
      <selection pane="bottomLeft" activeCell="M30" sqref="M30:M31"/>
    </sheetView>
  </sheetViews>
  <sheetFormatPr defaultRowHeight="18" customHeight="1" x14ac:dyDescent="0.2"/>
  <cols>
    <col min="1" max="1" width="31.28515625" customWidth="1"/>
    <col min="2" max="2" width="47.85546875" customWidth="1"/>
    <col min="3" max="3" width="18.28515625" customWidth="1"/>
    <col min="4" max="4" width="19" customWidth="1"/>
    <col min="5" max="5" width="14.42578125" customWidth="1"/>
    <col min="6" max="6" width="17.7109375" customWidth="1"/>
    <col min="7" max="7" width="14.28515625" customWidth="1"/>
    <col min="8" max="8" width="15.42578125" customWidth="1"/>
    <col min="9" max="9" width="17.42578125" customWidth="1"/>
    <col min="10" max="11" width="14" customWidth="1"/>
    <col min="12" max="12" width="18.7109375" customWidth="1"/>
    <col min="13" max="13" width="13.7109375" customWidth="1"/>
    <col min="14" max="14" width="13.85546875" customWidth="1"/>
  </cols>
  <sheetData>
    <row r="1" spans="1:14" ht="21.75" customHeight="1" x14ac:dyDescent="0.3">
      <c r="A1" s="35" t="s">
        <v>0</v>
      </c>
      <c r="B1" s="35"/>
      <c r="C1" s="35"/>
      <c r="D1" s="35"/>
      <c r="E1" s="35"/>
      <c r="F1" s="35"/>
      <c r="G1" s="28"/>
      <c r="H1" s="28"/>
    </row>
    <row r="2" spans="1:14" ht="40.5" customHeight="1" x14ac:dyDescent="0.3">
      <c r="A2" s="39" t="s">
        <v>132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4" ht="17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N3" s="1" t="s">
        <v>1</v>
      </c>
    </row>
    <row r="4" spans="1:14" ht="21.75" customHeight="1" x14ac:dyDescent="0.2">
      <c r="A4" s="36" t="s">
        <v>2</v>
      </c>
      <c r="B4" s="36" t="s">
        <v>6</v>
      </c>
      <c r="C4" s="36" t="s">
        <v>133</v>
      </c>
      <c r="D4" s="36" t="s">
        <v>134</v>
      </c>
      <c r="E4" s="36" t="s">
        <v>135</v>
      </c>
      <c r="F4" s="40" t="s">
        <v>42</v>
      </c>
      <c r="G4" s="40"/>
      <c r="H4" s="40"/>
      <c r="I4" s="40"/>
      <c r="J4" s="40"/>
      <c r="K4" s="40"/>
      <c r="L4" s="40"/>
      <c r="M4" s="40"/>
      <c r="N4" s="40"/>
    </row>
    <row r="5" spans="1:14" ht="130.5" customHeight="1" x14ac:dyDescent="0.2">
      <c r="A5" s="37"/>
      <c r="B5" s="38"/>
      <c r="C5" s="38"/>
      <c r="D5" s="38"/>
      <c r="E5" s="38"/>
      <c r="F5" s="4">
        <v>2019</v>
      </c>
      <c r="G5" s="29" t="s">
        <v>136</v>
      </c>
      <c r="H5" s="29" t="s">
        <v>137</v>
      </c>
      <c r="I5" s="29">
        <v>2020</v>
      </c>
      <c r="J5" s="29" t="s">
        <v>138</v>
      </c>
      <c r="K5" s="29" t="s">
        <v>139</v>
      </c>
      <c r="L5" s="29">
        <v>2021</v>
      </c>
      <c r="M5" s="29" t="s">
        <v>140</v>
      </c>
      <c r="N5" s="29" t="s">
        <v>141</v>
      </c>
    </row>
    <row r="6" spans="1:14" ht="18" customHeight="1" x14ac:dyDescent="0.2">
      <c r="A6" s="2" t="s">
        <v>3</v>
      </c>
      <c r="B6" s="2" t="s">
        <v>4</v>
      </c>
      <c r="C6" s="2" t="s">
        <v>5</v>
      </c>
      <c r="D6" s="2" t="s">
        <v>39</v>
      </c>
      <c r="E6" s="2" t="s">
        <v>40</v>
      </c>
      <c r="F6" s="2" t="s">
        <v>43</v>
      </c>
      <c r="G6" s="3" t="s">
        <v>44</v>
      </c>
      <c r="H6" s="3" t="s">
        <v>125</v>
      </c>
      <c r="I6" s="3" t="s">
        <v>126</v>
      </c>
      <c r="J6" s="3" t="s">
        <v>127</v>
      </c>
      <c r="K6" s="3" t="s">
        <v>128</v>
      </c>
      <c r="L6" s="3" t="s">
        <v>129</v>
      </c>
      <c r="M6" s="3" t="s">
        <v>130</v>
      </c>
      <c r="N6" s="3" t="s">
        <v>131</v>
      </c>
    </row>
    <row r="7" spans="1:14" ht="40.5" customHeight="1" x14ac:dyDescent="0.3">
      <c r="A7" s="5" t="s">
        <v>7</v>
      </c>
      <c r="B7" s="6" t="s">
        <v>8</v>
      </c>
      <c r="C7" s="7">
        <f>C8+C17+C25+C28+C14+C37+C41+C13</f>
        <v>2160437.0100000002</v>
      </c>
      <c r="D7" s="7">
        <f>D8+D17+D25+D28+D14+D37+D41</f>
        <v>1645014.84</v>
      </c>
      <c r="E7" s="30">
        <f t="shared" ref="E7:E72" si="0">D7/C7*100</f>
        <v>76.142689297847184</v>
      </c>
      <c r="F7" s="7">
        <f>F8+F17+F25+F28+F14+F37+F41</f>
        <v>1582766.4</v>
      </c>
      <c r="G7" s="30">
        <f>F7/C7*100</f>
        <v>73.261400016471654</v>
      </c>
      <c r="H7" s="30">
        <f>F7/D7*100</f>
        <v>96.21593444105342</v>
      </c>
      <c r="I7" s="7">
        <f>I8+I17+I25+I28+I14+I37+I41</f>
        <v>1636702</v>
      </c>
      <c r="J7" s="30">
        <f t="shared" ref="J7" si="1">I7/C7*100</f>
        <v>75.757913441780929</v>
      </c>
      <c r="K7" s="30">
        <f t="shared" ref="K7" si="2">I7/D7%</f>
        <v>99.494664741139957</v>
      </c>
      <c r="L7" s="7">
        <f>L8+L17+L25+L28+L14+L37+L41</f>
        <v>1692534.65</v>
      </c>
      <c r="M7" s="30">
        <f>L7/C7%</f>
        <v>78.342235490587143</v>
      </c>
      <c r="N7" s="30">
        <f>L7/D7%</f>
        <v>102.88871618933236</v>
      </c>
    </row>
    <row r="8" spans="1:14" ht="18" customHeight="1" x14ac:dyDescent="0.3">
      <c r="A8" s="8" t="s">
        <v>9</v>
      </c>
      <c r="B8" s="9" t="s">
        <v>10</v>
      </c>
      <c r="C8" s="7">
        <f>C9</f>
        <v>1257612.6800000002</v>
      </c>
      <c r="D8" s="7">
        <f>D9+D11+D12</f>
        <v>896000</v>
      </c>
      <c r="E8" s="30">
        <f t="shared" si="0"/>
        <v>71.246100985559394</v>
      </c>
      <c r="F8" s="7">
        <f t="shared" ref="F8:L8" si="3">F9</f>
        <v>999003.2</v>
      </c>
      <c r="G8" s="30">
        <f>F8/C8*100</f>
        <v>79.436476419751102</v>
      </c>
      <c r="H8" s="30">
        <f>F8/D8*100</f>
        <v>111.49589285714285</v>
      </c>
      <c r="I8" s="7">
        <f t="shared" si="3"/>
        <v>1060541.8</v>
      </c>
      <c r="J8" s="30">
        <f t="shared" ref="J8:J72" si="4">I8/C8*100</f>
        <v>84.329763596213098</v>
      </c>
      <c r="K8" s="30">
        <f t="shared" ref="K8:K72" si="5">I8/D8%</f>
        <v>118.36404017857143</v>
      </c>
      <c r="L8" s="7">
        <f t="shared" si="3"/>
        <v>1127886.2</v>
      </c>
      <c r="M8" s="30">
        <f>L8/C8%</f>
        <v>89.684703242654948</v>
      </c>
      <c r="N8" s="30">
        <f>L8/D8%</f>
        <v>125.88015625</v>
      </c>
    </row>
    <row r="9" spans="1:14" ht="22.5" customHeight="1" x14ac:dyDescent="0.3">
      <c r="A9" s="10" t="s">
        <v>45</v>
      </c>
      <c r="B9" s="11" t="s">
        <v>11</v>
      </c>
      <c r="C9" s="12">
        <f>C10+C11+C12</f>
        <v>1257612.6800000002</v>
      </c>
      <c r="D9" s="12">
        <f>D10+D11+D12</f>
        <v>896000</v>
      </c>
      <c r="E9" s="30">
        <f t="shared" si="0"/>
        <v>71.246100985559394</v>
      </c>
      <c r="F9" s="12">
        <f t="shared" ref="F9:L9" si="6">F10</f>
        <v>999003.2</v>
      </c>
      <c r="G9" s="30">
        <f t="shared" ref="G9:G72" si="7">F9/C9*100</f>
        <v>79.436476419751102</v>
      </c>
      <c r="H9" s="30">
        <f t="shared" ref="H9:H72" si="8">F9/D9*100</f>
        <v>111.49589285714285</v>
      </c>
      <c r="I9" s="12">
        <f t="shared" si="6"/>
        <v>1060541.8</v>
      </c>
      <c r="J9" s="30">
        <f t="shared" si="4"/>
        <v>84.329763596213098</v>
      </c>
      <c r="K9" s="30">
        <f t="shared" si="5"/>
        <v>118.36404017857143</v>
      </c>
      <c r="L9" s="12">
        <f t="shared" si="6"/>
        <v>1127886.2</v>
      </c>
      <c r="M9" s="30">
        <f t="shared" ref="M9:M72" si="9">L9/C9%</f>
        <v>89.684703242654948</v>
      </c>
      <c r="N9" s="30">
        <f t="shared" ref="N9:N72" si="10">L9/D9%</f>
        <v>125.88015625</v>
      </c>
    </row>
    <row r="10" spans="1:14" ht="99.75" customHeight="1" x14ac:dyDescent="0.3">
      <c r="A10" s="10" t="s">
        <v>46</v>
      </c>
      <c r="B10" s="11" t="s">
        <v>12</v>
      </c>
      <c r="C10" s="12">
        <v>1255190.3600000001</v>
      </c>
      <c r="D10" s="13">
        <v>896000</v>
      </c>
      <c r="E10" s="30">
        <f t="shared" si="0"/>
        <v>71.383594756097395</v>
      </c>
      <c r="F10" s="12">
        <v>999003.2</v>
      </c>
      <c r="G10" s="30">
        <f t="shared" si="7"/>
        <v>79.589776326835377</v>
      </c>
      <c r="H10" s="30">
        <f t="shared" si="8"/>
        <v>111.49589285714285</v>
      </c>
      <c r="I10" s="13">
        <v>1060541.8</v>
      </c>
      <c r="J10" s="30">
        <f t="shared" si="4"/>
        <v>84.492506778015724</v>
      </c>
      <c r="K10" s="30">
        <f t="shared" si="5"/>
        <v>118.36404017857143</v>
      </c>
      <c r="L10" s="13">
        <v>1127886.2</v>
      </c>
      <c r="M10" s="30">
        <f t="shared" si="9"/>
        <v>89.857780615842188</v>
      </c>
      <c r="N10" s="30">
        <f t="shared" si="10"/>
        <v>125.88015625</v>
      </c>
    </row>
    <row r="11" spans="1:14" ht="143.25" customHeight="1" x14ac:dyDescent="0.3">
      <c r="A11" s="10" t="s">
        <v>147</v>
      </c>
      <c r="B11" s="11" t="s">
        <v>142</v>
      </c>
      <c r="C11" s="12">
        <v>1174.32</v>
      </c>
      <c r="D11" s="13">
        <v>0</v>
      </c>
      <c r="E11" s="30">
        <f t="shared" ref="E11:E12" si="11">D11/C11*100</f>
        <v>0</v>
      </c>
      <c r="F11" s="12">
        <v>0</v>
      </c>
      <c r="G11" s="30">
        <f t="shared" ref="G11:G12" si="12">F11/C11*100</f>
        <v>0</v>
      </c>
      <c r="H11" s="30">
        <v>0</v>
      </c>
      <c r="I11" s="13">
        <v>0</v>
      </c>
      <c r="J11" s="30">
        <f t="shared" ref="J11:J12" si="13">I11/C11*100</f>
        <v>0</v>
      </c>
      <c r="K11" s="30">
        <v>0</v>
      </c>
      <c r="L11" s="13">
        <v>0</v>
      </c>
      <c r="M11" s="30">
        <f t="shared" ref="M11:M12" si="14">L11/C11%</f>
        <v>0</v>
      </c>
      <c r="N11" s="30">
        <v>0</v>
      </c>
    </row>
    <row r="12" spans="1:14" ht="65.25" customHeight="1" x14ac:dyDescent="0.3">
      <c r="A12" s="10" t="s">
        <v>148</v>
      </c>
      <c r="B12" s="11" t="s">
        <v>143</v>
      </c>
      <c r="C12" s="12">
        <v>1248</v>
      </c>
      <c r="D12" s="13">
        <v>0</v>
      </c>
      <c r="E12" s="30">
        <f t="shared" si="11"/>
        <v>0</v>
      </c>
      <c r="F12" s="12">
        <v>0</v>
      </c>
      <c r="G12" s="30">
        <f t="shared" si="12"/>
        <v>0</v>
      </c>
      <c r="H12" s="30">
        <v>0</v>
      </c>
      <c r="I12" s="13">
        <v>0</v>
      </c>
      <c r="J12" s="30">
        <f t="shared" si="13"/>
        <v>0</v>
      </c>
      <c r="K12" s="30">
        <v>0</v>
      </c>
      <c r="L12" s="13">
        <v>0</v>
      </c>
      <c r="M12" s="30">
        <f t="shared" si="14"/>
        <v>0</v>
      </c>
      <c r="N12" s="30">
        <v>0</v>
      </c>
    </row>
    <row r="13" spans="1:14" ht="45.75" hidden="1" customHeight="1" x14ac:dyDescent="0.3">
      <c r="A13" s="8" t="s">
        <v>124</v>
      </c>
      <c r="B13" s="9" t="s">
        <v>123</v>
      </c>
      <c r="C13" s="7">
        <v>0</v>
      </c>
      <c r="D13" s="7">
        <v>0</v>
      </c>
      <c r="E13" s="30">
        <v>0</v>
      </c>
      <c r="F13" s="12"/>
      <c r="G13" s="30">
        <v>0</v>
      </c>
      <c r="H13" s="30"/>
      <c r="I13" s="13"/>
      <c r="J13" s="30">
        <v>0</v>
      </c>
      <c r="K13" s="30"/>
      <c r="L13" s="13"/>
      <c r="M13" s="30">
        <v>0</v>
      </c>
      <c r="N13" s="30"/>
    </row>
    <row r="14" spans="1:14" ht="18" customHeight="1" x14ac:dyDescent="0.3">
      <c r="A14" s="8" t="s">
        <v>13</v>
      </c>
      <c r="B14" s="9" t="s">
        <v>14</v>
      </c>
      <c r="C14" s="12">
        <f t="shared" ref="C14:L15" si="15">C15</f>
        <v>33871.019999999997</v>
      </c>
      <c r="D14" s="12">
        <f t="shared" si="15"/>
        <v>56000</v>
      </c>
      <c r="E14" s="30">
        <f t="shared" si="0"/>
        <v>165.33307824801261</v>
      </c>
      <c r="F14" s="12">
        <f t="shared" si="15"/>
        <v>36763.199999999997</v>
      </c>
      <c r="G14" s="30">
        <f t="shared" si="7"/>
        <v>108.53880396870245</v>
      </c>
      <c r="H14" s="30">
        <f t="shared" si="8"/>
        <v>65.648571428571429</v>
      </c>
      <c r="I14" s="12">
        <f t="shared" si="15"/>
        <v>38160.199999999997</v>
      </c>
      <c r="J14" s="30">
        <f t="shared" si="4"/>
        <v>112.66327379571091</v>
      </c>
      <c r="K14" s="30">
        <f t="shared" si="5"/>
        <v>68.143214285714279</v>
      </c>
      <c r="L14" s="12">
        <f t="shared" si="15"/>
        <v>39648.449999999997</v>
      </c>
      <c r="M14" s="30">
        <f t="shared" si="9"/>
        <v>117.05714796897171</v>
      </c>
      <c r="N14" s="30">
        <f t="shared" si="10"/>
        <v>70.80080357142856</v>
      </c>
    </row>
    <row r="15" spans="1:14" ht="18" customHeight="1" x14ac:dyDescent="0.3">
      <c r="A15" s="10" t="s">
        <v>47</v>
      </c>
      <c r="B15" s="11" t="s">
        <v>15</v>
      </c>
      <c r="C15" s="12">
        <f t="shared" si="15"/>
        <v>33871.019999999997</v>
      </c>
      <c r="D15" s="12">
        <f t="shared" si="15"/>
        <v>56000</v>
      </c>
      <c r="E15" s="30">
        <f t="shared" si="0"/>
        <v>165.33307824801261</v>
      </c>
      <c r="F15" s="12">
        <f t="shared" si="15"/>
        <v>36763.199999999997</v>
      </c>
      <c r="G15" s="30">
        <f t="shared" si="7"/>
        <v>108.53880396870245</v>
      </c>
      <c r="H15" s="30">
        <f t="shared" si="8"/>
        <v>65.648571428571429</v>
      </c>
      <c r="I15" s="12">
        <f t="shared" si="15"/>
        <v>38160.199999999997</v>
      </c>
      <c r="J15" s="30">
        <f t="shared" si="4"/>
        <v>112.66327379571091</v>
      </c>
      <c r="K15" s="30">
        <f t="shared" si="5"/>
        <v>68.143214285714279</v>
      </c>
      <c r="L15" s="12">
        <f t="shared" si="15"/>
        <v>39648.449999999997</v>
      </c>
      <c r="M15" s="30">
        <f t="shared" si="9"/>
        <v>117.05714796897171</v>
      </c>
      <c r="N15" s="30">
        <f t="shared" si="10"/>
        <v>70.80080357142856</v>
      </c>
    </row>
    <row r="16" spans="1:14" ht="18" customHeight="1" x14ac:dyDescent="0.3">
      <c r="A16" s="10" t="s">
        <v>48</v>
      </c>
      <c r="B16" s="11" t="s">
        <v>15</v>
      </c>
      <c r="C16" s="12">
        <v>33871.019999999997</v>
      </c>
      <c r="D16" s="13">
        <v>56000</v>
      </c>
      <c r="E16" s="30">
        <f t="shared" si="0"/>
        <v>165.33307824801261</v>
      </c>
      <c r="F16" s="12">
        <v>36763.199999999997</v>
      </c>
      <c r="G16" s="30">
        <f t="shared" si="7"/>
        <v>108.53880396870245</v>
      </c>
      <c r="H16" s="30">
        <f t="shared" si="8"/>
        <v>65.648571428571429</v>
      </c>
      <c r="I16" s="13">
        <v>38160.199999999997</v>
      </c>
      <c r="J16" s="30">
        <f t="shared" si="4"/>
        <v>112.66327379571091</v>
      </c>
      <c r="K16" s="30">
        <f t="shared" si="5"/>
        <v>68.143214285714279</v>
      </c>
      <c r="L16" s="13">
        <v>39648.449999999997</v>
      </c>
      <c r="M16" s="30">
        <f t="shared" si="9"/>
        <v>117.05714796897171</v>
      </c>
      <c r="N16" s="30">
        <f t="shared" si="10"/>
        <v>70.80080357142856</v>
      </c>
    </row>
    <row r="17" spans="1:14" ht="18" customHeight="1" x14ac:dyDescent="0.3">
      <c r="A17" s="8" t="s">
        <v>16</v>
      </c>
      <c r="B17" s="9" t="s">
        <v>17</v>
      </c>
      <c r="C17" s="7">
        <f>C18+C20</f>
        <v>703819.79</v>
      </c>
      <c r="D17" s="7">
        <f>D18+D20</f>
        <v>553000</v>
      </c>
      <c r="E17" s="30">
        <f t="shared" si="0"/>
        <v>78.571249040894401</v>
      </c>
      <c r="F17" s="7">
        <f>F18+F20</f>
        <v>417000</v>
      </c>
      <c r="G17" s="30">
        <f t="shared" si="7"/>
        <v>59.248120886171726</v>
      </c>
      <c r="H17" s="30">
        <f t="shared" si="8"/>
        <v>75.406871609403254</v>
      </c>
      <c r="I17" s="7">
        <f>I18+I20</f>
        <v>408000</v>
      </c>
      <c r="J17" s="30">
        <f t="shared" si="4"/>
        <v>57.969384464168016</v>
      </c>
      <c r="K17" s="30">
        <f t="shared" si="5"/>
        <v>73.779385171790238</v>
      </c>
      <c r="L17" s="7">
        <f>L18+L20</f>
        <v>395000</v>
      </c>
      <c r="M17" s="30">
        <f t="shared" si="9"/>
        <v>56.122320743496005</v>
      </c>
      <c r="N17" s="30">
        <f t="shared" si="10"/>
        <v>71.428571428571431</v>
      </c>
    </row>
    <row r="18" spans="1:14" ht="18" customHeight="1" x14ac:dyDescent="0.3">
      <c r="A18" s="10" t="s">
        <v>49</v>
      </c>
      <c r="B18" s="11" t="s">
        <v>50</v>
      </c>
      <c r="C18" s="12">
        <f>C19</f>
        <v>121690.32</v>
      </c>
      <c r="D18" s="12">
        <f>D19</f>
        <v>61000</v>
      </c>
      <c r="E18" s="30">
        <f t="shared" si="0"/>
        <v>50.127241016376644</v>
      </c>
      <c r="F18" s="12">
        <f>F19</f>
        <v>61000</v>
      </c>
      <c r="G18" s="30">
        <f t="shared" si="7"/>
        <v>50.127241016376644</v>
      </c>
      <c r="H18" s="30">
        <f t="shared" si="8"/>
        <v>100</v>
      </c>
      <c r="I18" s="12">
        <f>I19</f>
        <v>76000</v>
      </c>
      <c r="J18" s="30">
        <f t="shared" si="4"/>
        <v>62.453611758108607</v>
      </c>
      <c r="K18" s="30">
        <f t="shared" si="5"/>
        <v>124.59016393442623</v>
      </c>
      <c r="L18" s="12">
        <f>L19</f>
        <v>76000</v>
      </c>
      <c r="M18" s="30">
        <f t="shared" si="9"/>
        <v>62.453611758108615</v>
      </c>
      <c r="N18" s="30">
        <f t="shared" si="10"/>
        <v>124.59016393442623</v>
      </c>
    </row>
    <row r="19" spans="1:14" ht="69.75" customHeight="1" x14ac:dyDescent="0.3">
      <c r="A19" s="10" t="s">
        <v>51</v>
      </c>
      <c r="B19" s="11" t="s">
        <v>52</v>
      </c>
      <c r="C19" s="12">
        <v>121690.32</v>
      </c>
      <c r="D19" s="12">
        <v>61000</v>
      </c>
      <c r="E19" s="30">
        <f t="shared" si="0"/>
        <v>50.127241016376644</v>
      </c>
      <c r="F19" s="12">
        <v>61000</v>
      </c>
      <c r="G19" s="30">
        <f t="shared" si="7"/>
        <v>50.127241016376644</v>
      </c>
      <c r="H19" s="30">
        <f t="shared" si="8"/>
        <v>100</v>
      </c>
      <c r="I19" s="12">
        <v>76000</v>
      </c>
      <c r="J19" s="30">
        <f t="shared" si="4"/>
        <v>62.453611758108607</v>
      </c>
      <c r="K19" s="30">
        <f t="shared" si="5"/>
        <v>124.59016393442623</v>
      </c>
      <c r="L19" s="12">
        <v>76000</v>
      </c>
      <c r="M19" s="30">
        <f t="shared" si="9"/>
        <v>62.453611758108615</v>
      </c>
      <c r="N19" s="30">
        <f t="shared" si="10"/>
        <v>124.59016393442623</v>
      </c>
    </row>
    <row r="20" spans="1:14" ht="18" customHeight="1" x14ac:dyDescent="0.3">
      <c r="A20" s="10" t="s">
        <v>53</v>
      </c>
      <c r="B20" s="11" t="s">
        <v>18</v>
      </c>
      <c r="C20" s="12">
        <f>C21+C23</f>
        <v>582129.47</v>
      </c>
      <c r="D20" s="12">
        <f>D21+D23</f>
        <v>492000</v>
      </c>
      <c r="E20" s="30">
        <f t="shared" si="0"/>
        <v>84.51728100966956</v>
      </c>
      <c r="F20" s="12">
        <f>F21+F23</f>
        <v>356000</v>
      </c>
      <c r="G20" s="30">
        <f t="shared" si="7"/>
        <v>61.154780567972281</v>
      </c>
      <c r="H20" s="30">
        <f t="shared" si="8"/>
        <v>72.357723577235774</v>
      </c>
      <c r="I20" s="12">
        <f>I21+I23</f>
        <v>332000</v>
      </c>
      <c r="J20" s="30">
        <f t="shared" si="4"/>
        <v>57.03198637237864</v>
      </c>
      <c r="K20" s="30">
        <f t="shared" si="5"/>
        <v>67.479674796747972</v>
      </c>
      <c r="L20" s="12">
        <f>L21+L23</f>
        <v>319000</v>
      </c>
      <c r="M20" s="30">
        <f t="shared" si="9"/>
        <v>54.798806183098755</v>
      </c>
      <c r="N20" s="30">
        <f t="shared" si="10"/>
        <v>64.837398373983746</v>
      </c>
    </row>
    <row r="21" spans="1:14" ht="18" customHeight="1" x14ac:dyDescent="0.3">
      <c r="A21" s="10" t="s">
        <v>54</v>
      </c>
      <c r="B21" s="11" t="s">
        <v>55</v>
      </c>
      <c r="C21" s="12">
        <f>C22</f>
        <v>116593</v>
      </c>
      <c r="D21" s="12">
        <f>D22</f>
        <v>150000</v>
      </c>
      <c r="E21" s="30">
        <f t="shared" si="0"/>
        <v>128.65266353897746</v>
      </c>
      <c r="F21" s="12">
        <f>F22</f>
        <v>122000</v>
      </c>
      <c r="G21" s="30">
        <f t="shared" si="7"/>
        <v>104.63749967836836</v>
      </c>
      <c r="H21" s="30">
        <f t="shared" si="8"/>
        <v>81.333333333333329</v>
      </c>
      <c r="I21" s="12">
        <f>I22</f>
        <v>130000</v>
      </c>
      <c r="J21" s="30">
        <f t="shared" si="4"/>
        <v>111.49897506711382</v>
      </c>
      <c r="K21" s="30">
        <f t="shared" si="5"/>
        <v>86.666666666666671</v>
      </c>
      <c r="L21" s="12">
        <f>L22</f>
        <v>142000</v>
      </c>
      <c r="M21" s="30">
        <f t="shared" si="9"/>
        <v>121.791188150232</v>
      </c>
      <c r="N21" s="30">
        <f t="shared" si="10"/>
        <v>94.666666666666671</v>
      </c>
    </row>
    <row r="22" spans="1:14" ht="50.25" customHeight="1" x14ac:dyDescent="0.3">
      <c r="A22" s="10" t="s">
        <v>56</v>
      </c>
      <c r="B22" s="11" t="s">
        <v>57</v>
      </c>
      <c r="C22" s="12">
        <v>116593</v>
      </c>
      <c r="D22" s="12">
        <v>150000</v>
      </c>
      <c r="E22" s="30">
        <f t="shared" si="0"/>
        <v>128.65266353897746</v>
      </c>
      <c r="F22" s="12">
        <v>122000</v>
      </c>
      <c r="G22" s="30">
        <f t="shared" si="7"/>
        <v>104.63749967836836</v>
      </c>
      <c r="H22" s="30">
        <f t="shared" si="8"/>
        <v>81.333333333333329</v>
      </c>
      <c r="I22" s="12">
        <v>130000</v>
      </c>
      <c r="J22" s="30">
        <f t="shared" si="4"/>
        <v>111.49897506711382</v>
      </c>
      <c r="K22" s="30">
        <f t="shared" si="5"/>
        <v>86.666666666666671</v>
      </c>
      <c r="L22" s="12">
        <v>142000</v>
      </c>
      <c r="M22" s="30">
        <f t="shared" si="9"/>
        <v>121.791188150232</v>
      </c>
      <c r="N22" s="30">
        <f t="shared" si="10"/>
        <v>94.666666666666671</v>
      </c>
    </row>
    <row r="23" spans="1:14" ht="18" customHeight="1" x14ac:dyDescent="0.3">
      <c r="A23" s="10" t="s">
        <v>58</v>
      </c>
      <c r="B23" s="11" t="s">
        <v>59</v>
      </c>
      <c r="C23" s="12">
        <f>C24</f>
        <v>465536.47</v>
      </c>
      <c r="D23" s="12">
        <f>D24</f>
        <v>342000</v>
      </c>
      <c r="E23" s="30">
        <f t="shared" si="0"/>
        <v>73.463632183317458</v>
      </c>
      <c r="F23" s="12">
        <f>F24</f>
        <v>234000</v>
      </c>
      <c r="G23" s="30">
        <f t="shared" si="7"/>
        <v>50.264590441217209</v>
      </c>
      <c r="H23" s="30">
        <f t="shared" si="8"/>
        <v>68.421052631578945</v>
      </c>
      <c r="I23" s="12">
        <f>I24</f>
        <v>202000</v>
      </c>
      <c r="J23" s="30">
        <f t="shared" si="4"/>
        <v>43.390800295409726</v>
      </c>
      <c r="K23" s="30">
        <f t="shared" si="5"/>
        <v>59.064327485380119</v>
      </c>
      <c r="L23" s="12">
        <f>L24</f>
        <v>177000</v>
      </c>
      <c r="M23" s="30">
        <f t="shared" si="9"/>
        <v>38.020651743997625</v>
      </c>
      <c r="N23" s="30">
        <f t="shared" si="10"/>
        <v>51.754385964912281</v>
      </c>
    </row>
    <row r="24" spans="1:14" ht="63.75" customHeight="1" x14ac:dyDescent="0.3">
      <c r="A24" s="10" t="s">
        <v>60</v>
      </c>
      <c r="B24" s="11" t="s">
        <v>61</v>
      </c>
      <c r="C24" s="12">
        <v>465536.47</v>
      </c>
      <c r="D24" s="12">
        <v>342000</v>
      </c>
      <c r="E24" s="30">
        <f t="shared" si="0"/>
        <v>73.463632183317458</v>
      </c>
      <c r="F24" s="12">
        <v>234000</v>
      </c>
      <c r="G24" s="30">
        <f t="shared" si="7"/>
        <v>50.264590441217209</v>
      </c>
      <c r="H24" s="30">
        <f t="shared" si="8"/>
        <v>68.421052631578945</v>
      </c>
      <c r="I24" s="12">
        <v>202000</v>
      </c>
      <c r="J24" s="30">
        <f t="shared" si="4"/>
        <v>43.390800295409726</v>
      </c>
      <c r="K24" s="30">
        <f t="shared" si="5"/>
        <v>59.064327485380119</v>
      </c>
      <c r="L24" s="12">
        <v>177000</v>
      </c>
      <c r="M24" s="30">
        <f t="shared" si="9"/>
        <v>38.020651743997625</v>
      </c>
      <c r="N24" s="30">
        <f t="shared" si="10"/>
        <v>51.754385964912281</v>
      </c>
    </row>
    <row r="25" spans="1:14" ht="18" customHeight="1" x14ac:dyDescent="0.3">
      <c r="A25" s="8" t="s">
        <v>19</v>
      </c>
      <c r="B25" s="9" t="s">
        <v>20</v>
      </c>
      <c r="C25" s="7">
        <f t="shared" ref="C25:L26" si="16">C26</f>
        <v>14290</v>
      </c>
      <c r="D25" s="7">
        <f t="shared" si="16"/>
        <v>20000</v>
      </c>
      <c r="E25" s="30">
        <f t="shared" si="0"/>
        <v>139.95801259622112</v>
      </c>
      <c r="F25" s="7">
        <f t="shared" si="16"/>
        <v>20000</v>
      </c>
      <c r="G25" s="30">
        <f t="shared" si="7"/>
        <v>139.95801259622112</v>
      </c>
      <c r="H25" s="30">
        <f t="shared" si="8"/>
        <v>100</v>
      </c>
      <c r="I25" s="7">
        <f t="shared" si="16"/>
        <v>20000</v>
      </c>
      <c r="J25" s="30">
        <f t="shared" si="4"/>
        <v>139.95801259622112</v>
      </c>
      <c r="K25" s="30">
        <f t="shared" si="5"/>
        <v>100</v>
      </c>
      <c r="L25" s="7">
        <f t="shared" si="16"/>
        <v>20000</v>
      </c>
      <c r="M25" s="30">
        <f t="shared" si="9"/>
        <v>139.95801259622112</v>
      </c>
      <c r="N25" s="30">
        <f t="shared" si="10"/>
        <v>100</v>
      </c>
    </row>
    <row r="26" spans="1:14" ht="66" customHeight="1" x14ac:dyDescent="0.3">
      <c r="A26" s="10" t="s">
        <v>62</v>
      </c>
      <c r="B26" s="11" t="s">
        <v>63</v>
      </c>
      <c r="C26" s="12">
        <f t="shared" si="16"/>
        <v>14290</v>
      </c>
      <c r="D26" s="12">
        <f t="shared" si="16"/>
        <v>20000</v>
      </c>
      <c r="E26" s="30">
        <f t="shared" si="0"/>
        <v>139.95801259622112</v>
      </c>
      <c r="F26" s="12">
        <f t="shared" si="16"/>
        <v>20000</v>
      </c>
      <c r="G26" s="30">
        <f t="shared" si="7"/>
        <v>139.95801259622112</v>
      </c>
      <c r="H26" s="30">
        <f t="shared" si="8"/>
        <v>100</v>
      </c>
      <c r="I26" s="12">
        <f t="shared" si="16"/>
        <v>20000</v>
      </c>
      <c r="J26" s="30">
        <f t="shared" si="4"/>
        <v>139.95801259622112</v>
      </c>
      <c r="K26" s="30">
        <f t="shared" si="5"/>
        <v>100</v>
      </c>
      <c r="L26" s="12">
        <f t="shared" si="16"/>
        <v>20000</v>
      </c>
      <c r="M26" s="30">
        <f t="shared" si="9"/>
        <v>139.95801259622112</v>
      </c>
      <c r="N26" s="30">
        <f t="shared" si="10"/>
        <v>100</v>
      </c>
    </row>
    <row r="27" spans="1:14" ht="114" customHeight="1" x14ac:dyDescent="0.3">
      <c r="A27" s="10" t="s">
        <v>64</v>
      </c>
      <c r="B27" s="11" t="s">
        <v>65</v>
      </c>
      <c r="C27" s="12">
        <v>14290</v>
      </c>
      <c r="D27" s="12">
        <v>20000</v>
      </c>
      <c r="E27" s="30">
        <f t="shared" si="0"/>
        <v>139.95801259622112</v>
      </c>
      <c r="F27" s="12">
        <v>20000</v>
      </c>
      <c r="G27" s="30">
        <f t="shared" si="7"/>
        <v>139.95801259622112</v>
      </c>
      <c r="H27" s="30">
        <f t="shared" si="8"/>
        <v>100</v>
      </c>
      <c r="I27" s="12">
        <v>20000</v>
      </c>
      <c r="J27" s="30">
        <f t="shared" si="4"/>
        <v>139.95801259622112</v>
      </c>
      <c r="K27" s="30">
        <f t="shared" si="5"/>
        <v>100</v>
      </c>
      <c r="L27" s="12">
        <v>20000</v>
      </c>
      <c r="M27" s="30">
        <f t="shared" si="9"/>
        <v>139.95801259622112</v>
      </c>
      <c r="N27" s="30">
        <f t="shared" si="10"/>
        <v>100</v>
      </c>
    </row>
    <row r="28" spans="1:14" ht="80.25" customHeight="1" x14ac:dyDescent="0.3">
      <c r="A28" s="8" t="s">
        <v>21</v>
      </c>
      <c r="B28" s="9" t="s">
        <v>22</v>
      </c>
      <c r="C28" s="7">
        <f>C34+C29</f>
        <v>136415.57</v>
      </c>
      <c r="D28" s="7">
        <f>D34+D29</f>
        <v>100000</v>
      </c>
      <c r="E28" s="30">
        <f t="shared" si="0"/>
        <v>73.305415210301874</v>
      </c>
      <c r="F28" s="7">
        <f>F29+F34</f>
        <v>100000</v>
      </c>
      <c r="G28" s="30">
        <f t="shared" si="7"/>
        <v>73.305415210301874</v>
      </c>
      <c r="H28" s="30">
        <f t="shared" si="8"/>
        <v>100</v>
      </c>
      <c r="I28" s="7">
        <f>I29+I34</f>
        <v>100000</v>
      </c>
      <c r="J28" s="30">
        <f t="shared" si="4"/>
        <v>73.305415210301874</v>
      </c>
      <c r="K28" s="30">
        <f t="shared" si="5"/>
        <v>100</v>
      </c>
      <c r="L28" s="7">
        <f>L29+L34</f>
        <v>100000</v>
      </c>
      <c r="M28" s="30">
        <f t="shared" si="9"/>
        <v>73.305415210301874</v>
      </c>
      <c r="N28" s="30">
        <f t="shared" si="10"/>
        <v>100</v>
      </c>
    </row>
    <row r="29" spans="1:14" ht="132.75" customHeight="1" x14ac:dyDescent="0.3">
      <c r="A29" s="10" t="s">
        <v>66</v>
      </c>
      <c r="B29" s="11" t="s">
        <v>23</v>
      </c>
      <c r="C29" s="12">
        <f>C32+C30</f>
        <v>136415.57</v>
      </c>
      <c r="D29" s="12">
        <f>D32+D30</f>
        <v>100000</v>
      </c>
      <c r="E29" s="30">
        <f t="shared" si="0"/>
        <v>73.305415210301874</v>
      </c>
      <c r="F29" s="12">
        <f>F30+F32</f>
        <v>100000</v>
      </c>
      <c r="G29" s="30">
        <f t="shared" si="7"/>
        <v>73.305415210301874</v>
      </c>
      <c r="H29" s="30">
        <f t="shared" si="8"/>
        <v>100</v>
      </c>
      <c r="I29" s="12">
        <f>I30+I32</f>
        <v>100000</v>
      </c>
      <c r="J29" s="30">
        <f t="shared" si="4"/>
        <v>73.305415210301874</v>
      </c>
      <c r="K29" s="30">
        <f t="shared" si="5"/>
        <v>100</v>
      </c>
      <c r="L29" s="12">
        <f>L30+L32</f>
        <v>100000</v>
      </c>
      <c r="M29" s="30">
        <f t="shared" si="9"/>
        <v>73.305415210301874</v>
      </c>
      <c r="N29" s="30">
        <f t="shared" si="10"/>
        <v>100</v>
      </c>
    </row>
    <row r="30" spans="1:14" ht="112.5" customHeight="1" x14ac:dyDescent="0.3">
      <c r="A30" s="10" t="s">
        <v>67</v>
      </c>
      <c r="B30" s="14" t="s">
        <v>68</v>
      </c>
      <c r="C30" s="12">
        <f>C31</f>
        <v>55665.53</v>
      </c>
      <c r="D30" s="12">
        <f>D31</f>
        <v>50000</v>
      </c>
      <c r="E30" s="30">
        <f t="shared" si="0"/>
        <v>89.82219337532581</v>
      </c>
      <c r="F30" s="12">
        <f>F31</f>
        <v>50000</v>
      </c>
      <c r="G30" s="30">
        <f t="shared" si="7"/>
        <v>89.82219337532581</v>
      </c>
      <c r="H30" s="30">
        <f t="shared" si="8"/>
        <v>100</v>
      </c>
      <c r="I30" s="12">
        <f>I31</f>
        <v>50000</v>
      </c>
      <c r="J30" s="30">
        <f t="shared" si="4"/>
        <v>89.82219337532581</v>
      </c>
      <c r="K30" s="30">
        <f t="shared" si="5"/>
        <v>100</v>
      </c>
      <c r="L30" s="12">
        <f>L31</f>
        <v>50000</v>
      </c>
      <c r="M30" s="30">
        <f t="shared" si="9"/>
        <v>89.82219337532581</v>
      </c>
      <c r="N30" s="30">
        <f t="shared" si="10"/>
        <v>100</v>
      </c>
    </row>
    <row r="31" spans="1:14" ht="117.75" customHeight="1" x14ac:dyDescent="0.3">
      <c r="A31" s="10" t="s">
        <v>69</v>
      </c>
      <c r="B31" s="27" t="s">
        <v>70</v>
      </c>
      <c r="C31" s="20">
        <v>55665.53</v>
      </c>
      <c r="D31" s="12">
        <v>50000</v>
      </c>
      <c r="E31" s="30">
        <f t="shared" si="0"/>
        <v>89.82219337532581</v>
      </c>
      <c r="F31" s="12">
        <v>50000</v>
      </c>
      <c r="G31" s="30">
        <f t="shared" si="7"/>
        <v>89.82219337532581</v>
      </c>
      <c r="H31" s="30">
        <f t="shared" si="8"/>
        <v>100</v>
      </c>
      <c r="I31" s="12">
        <v>50000</v>
      </c>
      <c r="J31" s="30">
        <f t="shared" si="4"/>
        <v>89.82219337532581</v>
      </c>
      <c r="K31" s="30">
        <f t="shared" si="5"/>
        <v>100</v>
      </c>
      <c r="L31" s="12">
        <v>50000</v>
      </c>
      <c r="M31" s="30">
        <f t="shared" si="9"/>
        <v>89.82219337532581</v>
      </c>
      <c r="N31" s="30">
        <f t="shared" si="10"/>
        <v>100</v>
      </c>
    </row>
    <row r="32" spans="1:14" ht="111" customHeight="1" x14ac:dyDescent="0.3">
      <c r="A32" s="10" t="s">
        <v>71</v>
      </c>
      <c r="B32" s="11" t="s">
        <v>24</v>
      </c>
      <c r="C32" s="12">
        <f>C33</f>
        <v>80750.039999999994</v>
      </c>
      <c r="D32" s="12">
        <f>D33</f>
        <v>50000</v>
      </c>
      <c r="E32" s="30">
        <f t="shared" si="0"/>
        <v>61.919473971777606</v>
      </c>
      <c r="F32" s="12">
        <f>F33</f>
        <v>50000</v>
      </c>
      <c r="G32" s="30">
        <f t="shared" si="7"/>
        <v>61.919473971777606</v>
      </c>
      <c r="H32" s="30">
        <f t="shared" si="8"/>
        <v>100</v>
      </c>
      <c r="I32" s="12">
        <f>I33</f>
        <v>50000</v>
      </c>
      <c r="J32" s="30">
        <f t="shared" si="4"/>
        <v>61.919473971777606</v>
      </c>
      <c r="K32" s="30">
        <f t="shared" si="5"/>
        <v>100</v>
      </c>
      <c r="L32" s="12">
        <f>L33</f>
        <v>50000</v>
      </c>
      <c r="M32" s="30">
        <f t="shared" si="9"/>
        <v>61.919473971777606</v>
      </c>
      <c r="N32" s="30">
        <f t="shared" si="10"/>
        <v>100</v>
      </c>
    </row>
    <row r="33" spans="1:14" ht="102" customHeight="1" x14ac:dyDescent="0.3">
      <c r="A33" s="10" t="s">
        <v>72</v>
      </c>
      <c r="B33" s="11" t="s">
        <v>73</v>
      </c>
      <c r="C33" s="12">
        <v>80750.039999999994</v>
      </c>
      <c r="D33" s="12">
        <v>50000</v>
      </c>
      <c r="E33" s="30">
        <f t="shared" si="0"/>
        <v>61.919473971777606</v>
      </c>
      <c r="F33" s="12">
        <v>50000</v>
      </c>
      <c r="G33" s="30">
        <f t="shared" si="7"/>
        <v>61.919473971777606</v>
      </c>
      <c r="H33" s="30">
        <f t="shared" si="8"/>
        <v>100</v>
      </c>
      <c r="I33" s="12">
        <v>50000</v>
      </c>
      <c r="J33" s="30">
        <f t="shared" si="4"/>
        <v>61.919473971777606</v>
      </c>
      <c r="K33" s="30">
        <f t="shared" si="5"/>
        <v>100</v>
      </c>
      <c r="L33" s="12">
        <v>50000</v>
      </c>
      <c r="M33" s="30">
        <f t="shared" si="9"/>
        <v>61.919473971777606</v>
      </c>
      <c r="N33" s="30">
        <f t="shared" si="10"/>
        <v>100</v>
      </c>
    </row>
    <row r="34" spans="1:14" ht="120" hidden="1" customHeight="1" x14ac:dyDescent="0.3">
      <c r="A34" s="10" t="s">
        <v>74</v>
      </c>
      <c r="B34" s="11" t="s">
        <v>75</v>
      </c>
      <c r="C34" s="12">
        <f t="shared" ref="C34:L35" si="17">C35</f>
        <v>0</v>
      </c>
      <c r="D34" s="12">
        <f t="shared" si="17"/>
        <v>0</v>
      </c>
      <c r="E34" s="30" t="e">
        <f t="shared" si="0"/>
        <v>#DIV/0!</v>
      </c>
      <c r="F34" s="12">
        <f t="shared" si="17"/>
        <v>0</v>
      </c>
      <c r="G34" s="30" t="e">
        <f t="shared" si="7"/>
        <v>#DIV/0!</v>
      </c>
      <c r="H34" s="30"/>
      <c r="I34" s="12">
        <f t="shared" si="17"/>
        <v>0</v>
      </c>
      <c r="J34" s="30" t="e">
        <f t="shared" si="4"/>
        <v>#DIV/0!</v>
      </c>
      <c r="K34" s="30"/>
      <c r="L34" s="12">
        <f t="shared" si="17"/>
        <v>0</v>
      </c>
      <c r="M34" s="30" t="e">
        <f t="shared" si="9"/>
        <v>#DIV/0!</v>
      </c>
      <c r="N34" s="30"/>
    </row>
    <row r="35" spans="1:14" ht="100.5" hidden="1" customHeight="1" x14ac:dyDescent="0.3">
      <c r="A35" s="10" t="s">
        <v>76</v>
      </c>
      <c r="B35" s="11" t="s">
        <v>77</v>
      </c>
      <c r="C35" s="12">
        <f t="shared" si="17"/>
        <v>0</v>
      </c>
      <c r="D35" s="12">
        <v>0</v>
      </c>
      <c r="E35" s="30" t="e">
        <f t="shared" si="0"/>
        <v>#DIV/0!</v>
      </c>
      <c r="F35" s="12">
        <f t="shared" si="17"/>
        <v>0</v>
      </c>
      <c r="G35" s="30" t="e">
        <f t="shared" si="7"/>
        <v>#DIV/0!</v>
      </c>
      <c r="H35" s="30"/>
      <c r="I35" s="12">
        <f t="shared" si="17"/>
        <v>0</v>
      </c>
      <c r="J35" s="30" t="e">
        <f t="shared" si="4"/>
        <v>#DIV/0!</v>
      </c>
      <c r="K35" s="30"/>
      <c r="L35" s="12">
        <f t="shared" si="17"/>
        <v>0</v>
      </c>
      <c r="M35" s="30" t="e">
        <f t="shared" si="9"/>
        <v>#DIV/0!</v>
      </c>
      <c r="N35" s="30"/>
    </row>
    <row r="36" spans="1:14" ht="102.75" hidden="1" customHeight="1" x14ac:dyDescent="0.3">
      <c r="A36" s="10" t="s">
        <v>78</v>
      </c>
      <c r="B36" s="11" t="s">
        <v>79</v>
      </c>
      <c r="C36" s="12">
        <v>0</v>
      </c>
      <c r="E36" s="30" t="e">
        <f t="shared" si="0"/>
        <v>#DIV/0!</v>
      </c>
      <c r="F36" s="12"/>
      <c r="G36" s="30" t="e">
        <f t="shared" si="7"/>
        <v>#DIV/0!</v>
      </c>
      <c r="H36" s="30"/>
      <c r="I36" s="12"/>
      <c r="J36" s="30" t="e">
        <f t="shared" si="4"/>
        <v>#DIV/0!</v>
      </c>
      <c r="K36" s="30"/>
      <c r="L36" s="12"/>
      <c r="M36" s="30" t="e">
        <f t="shared" si="9"/>
        <v>#DIV/0!</v>
      </c>
      <c r="N36" s="30"/>
    </row>
    <row r="37" spans="1:14" ht="57.75" hidden="1" customHeight="1" x14ac:dyDescent="0.3">
      <c r="A37" s="8" t="s">
        <v>25</v>
      </c>
      <c r="B37" s="9" t="s">
        <v>26</v>
      </c>
      <c r="C37" s="12">
        <f>C38</f>
        <v>0</v>
      </c>
      <c r="D37" s="12">
        <f t="shared" ref="D37:L39" si="18">D38</f>
        <v>0</v>
      </c>
      <c r="E37" s="30" t="e">
        <f t="shared" si="0"/>
        <v>#DIV/0!</v>
      </c>
      <c r="F37" s="12">
        <f t="shared" si="18"/>
        <v>0</v>
      </c>
      <c r="G37" s="30" t="e">
        <f t="shared" si="7"/>
        <v>#DIV/0!</v>
      </c>
      <c r="H37" s="30" t="e">
        <f t="shared" si="8"/>
        <v>#DIV/0!</v>
      </c>
      <c r="I37" s="12">
        <f t="shared" si="18"/>
        <v>0</v>
      </c>
      <c r="J37" s="30" t="e">
        <f t="shared" si="4"/>
        <v>#DIV/0!</v>
      </c>
      <c r="K37" s="30" t="e">
        <f t="shared" si="5"/>
        <v>#DIV/0!</v>
      </c>
      <c r="L37" s="12">
        <f t="shared" si="18"/>
        <v>0</v>
      </c>
      <c r="M37" s="30" t="e">
        <f t="shared" si="9"/>
        <v>#DIV/0!</v>
      </c>
      <c r="N37" s="30" t="e">
        <f t="shared" si="10"/>
        <v>#DIV/0!</v>
      </c>
    </row>
    <row r="38" spans="1:14" ht="18" hidden="1" customHeight="1" x14ac:dyDescent="0.3">
      <c r="A38" s="10" t="s">
        <v>80</v>
      </c>
      <c r="B38" s="11" t="s">
        <v>27</v>
      </c>
      <c r="C38" s="12">
        <f>C39</f>
        <v>0</v>
      </c>
      <c r="D38" s="12">
        <f t="shared" si="18"/>
        <v>0</v>
      </c>
      <c r="E38" s="30" t="e">
        <f t="shared" si="0"/>
        <v>#DIV/0!</v>
      </c>
      <c r="F38" s="12">
        <f t="shared" si="18"/>
        <v>0</v>
      </c>
      <c r="G38" s="30" t="e">
        <f t="shared" si="7"/>
        <v>#DIV/0!</v>
      </c>
      <c r="H38" s="30" t="e">
        <f t="shared" si="8"/>
        <v>#DIV/0!</v>
      </c>
      <c r="I38" s="12">
        <f t="shared" si="18"/>
        <v>0</v>
      </c>
      <c r="J38" s="30" t="e">
        <f t="shared" si="4"/>
        <v>#DIV/0!</v>
      </c>
      <c r="K38" s="30" t="e">
        <f t="shared" si="5"/>
        <v>#DIV/0!</v>
      </c>
      <c r="L38" s="12">
        <f t="shared" si="18"/>
        <v>0</v>
      </c>
      <c r="M38" s="30" t="e">
        <f t="shared" si="9"/>
        <v>#DIV/0!</v>
      </c>
      <c r="N38" s="30" t="e">
        <f t="shared" si="10"/>
        <v>#DIV/0!</v>
      </c>
    </row>
    <row r="39" spans="1:14" ht="18" hidden="1" customHeight="1" x14ac:dyDescent="0.3">
      <c r="A39" s="10" t="s">
        <v>81</v>
      </c>
      <c r="B39" s="11" t="s">
        <v>28</v>
      </c>
      <c r="C39" s="12">
        <f>C40</f>
        <v>0</v>
      </c>
      <c r="D39" s="12">
        <f t="shared" si="18"/>
        <v>0</v>
      </c>
      <c r="E39" s="30" t="e">
        <f t="shared" si="0"/>
        <v>#DIV/0!</v>
      </c>
      <c r="F39" s="12">
        <f t="shared" si="18"/>
        <v>0</v>
      </c>
      <c r="G39" s="30" t="e">
        <f t="shared" si="7"/>
        <v>#DIV/0!</v>
      </c>
      <c r="H39" s="30" t="e">
        <f t="shared" si="8"/>
        <v>#DIV/0!</v>
      </c>
      <c r="I39" s="12">
        <f t="shared" si="18"/>
        <v>0</v>
      </c>
      <c r="J39" s="30" t="e">
        <f t="shared" si="4"/>
        <v>#DIV/0!</v>
      </c>
      <c r="K39" s="30" t="e">
        <f t="shared" si="5"/>
        <v>#DIV/0!</v>
      </c>
      <c r="L39" s="12">
        <f t="shared" si="18"/>
        <v>0</v>
      </c>
      <c r="M39" s="30" t="e">
        <f t="shared" si="9"/>
        <v>#DIV/0!</v>
      </c>
      <c r="N39" s="30" t="e">
        <f t="shared" si="10"/>
        <v>#DIV/0!</v>
      </c>
    </row>
    <row r="40" spans="1:14" ht="18" hidden="1" customHeight="1" x14ac:dyDescent="0.3">
      <c r="A40" s="10" t="s">
        <v>82</v>
      </c>
      <c r="B40" s="11" t="s">
        <v>83</v>
      </c>
      <c r="C40" s="12"/>
      <c r="D40" s="13"/>
      <c r="E40" s="30" t="e">
        <f t="shared" si="0"/>
        <v>#DIV/0!</v>
      </c>
      <c r="F40" s="12"/>
      <c r="G40" s="30" t="e">
        <f t="shared" si="7"/>
        <v>#DIV/0!</v>
      </c>
      <c r="H40" s="30" t="e">
        <f t="shared" si="8"/>
        <v>#DIV/0!</v>
      </c>
      <c r="I40" s="12"/>
      <c r="J40" s="30" t="e">
        <f t="shared" si="4"/>
        <v>#DIV/0!</v>
      </c>
      <c r="K40" s="30" t="e">
        <f t="shared" si="5"/>
        <v>#DIV/0!</v>
      </c>
      <c r="L40" s="12"/>
      <c r="M40" s="30" t="e">
        <f t="shared" si="9"/>
        <v>#DIV/0!</v>
      </c>
      <c r="N40" s="30" t="e">
        <f t="shared" si="10"/>
        <v>#DIV/0!</v>
      </c>
    </row>
    <row r="41" spans="1:14" ht="34.5" customHeight="1" x14ac:dyDescent="0.3">
      <c r="A41" s="15" t="s">
        <v>84</v>
      </c>
      <c r="B41" s="16" t="s">
        <v>29</v>
      </c>
      <c r="C41" s="17">
        <f t="shared" ref="C41:L42" si="19">C42</f>
        <v>14427.95</v>
      </c>
      <c r="D41" s="7">
        <f t="shared" si="19"/>
        <v>20014.84</v>
      </c>
      <c r="E41" s="30">
        <f t="shared" si="0"/>
        <v>138.72268756129594</v>
      </c>
      <c r="F41" s="17">
        <f t="shared" si="19"/>
        <v>10000</v>
      </c>
      <c r="G41" s="30">
        <f t="shared" si="7"/>
        <v>69.309915823107232</v>
      </c>
      <c r="H41" s="30">
        <f t="shared" si="8"/>
        <v>49.962927507789217</v>
      </c>
      <c r="I41" s="7">
        <f t="shared" si="19"/>
        <v>10000</v>
      </c>
      <c r="J41" s="30">
        <f t="shared" si="4"/>
        <v>69.309915823107232</v>
      </c>
      <c r="K41" s="30">
        <f t="shared" si="5"/>
        <v>49.962927507789217</v>
      </c>
      <c r="L41" s="7">
        <f t="shared" si="19"/>
        <v>10000</v>
      </c>
      <c r="M41" s="30">
        <f t="shared" si="9"/>
        <v>69.309915823107232</v>
      </c>
      <c r="N41" s="30">
        <f t="shared" si="10"/>
        <v>49.962927507789217</v>
      </c>
    </row>
    <row r="42" spans="1:14" ht="48" customHeight="1" x14ac:dyDescent="0.3">
      <c r="A42" s="18" t="s">
        <v>85</v>
      </c>
      <c r="B42" s="19" t="s">
        <v>30</v>
      </c>
      <c r="C42" s="20">
        <f t="shared" si="19"/>
        <v>14427.95</v>
      </c>
      <c r="D42" s="20">
        <f t="shared" si="19"/>
        <v>20014.84</v>
      </c>
      <c r="E42" s="30">
        <f t="shared" si="0"/>
        <v>138.72268756129594</v>
      </c>
      <c r="F42" s="20">
        <f t="shared" si="19"/>
        <v>10000</v>
      </c>
      <c r="G42" s="30">
        <f t="shared" si="7"/>
        <v>69.309915823107232</v>
      </c>
      <c r="H42" s="30">
        <f t="shared" si="8"/>
        <v>49.962927507789217</v>
      </c>
      <c r="I42" s="12">
        <f t="shared" si="19"/>
        <v>10000</v>
      </c>
      <c r="J42" s="30">
        <f t="shared" si="4"/>
        <v>69.309915823107232</v>
      </c>
      <c r="K42" s="30">
        <f t="shared" si="5"/>
        <v>49.962927507789217</v>
      </c>
      <c r="L42" s="12">
        <f t="shared" si="19"/>
        <v>10000</v>
      </c>
      <c r="M42" s="30">
        <f t="shared" si="9"/>
        <v>69.309915823107232</v>
      </c>
      <c r="N42" s="30">
        <f t="shared" si="10"/>
        <v>49.962927507789217</v>
      </c>
    </row>
    <row r="43" spans="1:14" ht="53.25" customHeight="1" x14ac:dyDescent="0.3">
      <c r="A43" s="18" t="s">
        <v>86</v>
      </c>
      <c r="B43" s="21" t="s">
        <v>87</v>
      </c>
      <c r="C43" s="20">
        <v>14427.95</v>
      </c>
      <c r="D43" s="13">
        <v>20014.84</v>
      </c>
      <c r="E43" s="30">
        <f t="shared" si="0"/>
        <v>138.72268756129594</v>
      </c>
      <c r="F43" s="20">
        <v>10000</v>
      </c>
      <c r="G43" s="30">
        <f t="shared" si="7"/>
        <v>69.309915823107232</v>
      </c>
      <c r="H43" s="30">
        <f t="shared" si="8"/>
        <v>49.962927507789217</v>
      </c>
      <c r="I43" s="12">
        <v>10000</v>
      </c>
      <c r="J43" s="30">
        <f t="shared" si="4"/>
        <v>69.309915823107232</v>
      </c>
      <c r="K43" s="30">
        <f t="shared" si="5"/>
        <v>49.962927507789217</v>
      </c>
      <c r="L43" s="12">
        <v>10000</v>
      </c>
      <c r="M43" s="30">
        <f t="shared" si="9"/>
        <v>69.309915823107232</v>
      </c>
      <c r="N43" s="30">
        <f t="shared" si="10"/>
        <v>49.962927507789217</v>
      </c>
    </row>
    <row r="44" spans="1:14" ht="18" customHeight="1" x14ac:dyDescent="0.3">
      <c r="A44" s="5" t="s">
        <v>31</v>
      </c>
      <c r="B44" s="6" t="s">
        <v>32</v>
      </c>
      <c r="C44" s="7">
        <f>C45+C66</f>
        <v>10547541.360000001</v>
      </c>
      <c r="D44" s="7">
        <f>D45</f>
        <v>7212356.2599999998</v>
      </c>
      <c r="E44" s="30">
        <f t="shared" si="0"/>
        <v>68.37950204539419</v>
      </c>
      <c r="F44" s="7">
        <f>F45</f>
        <v>8315091</v>
      </c>
      <c r="G44" s="30">
        <f t="shared" si="7"/>
        <v>78.834400512841412</v>
      </c>
      <c r="H44" s="30">
        <f t="shared" si="8"/>
        <v>115.28952120842683</v>
      </c>
      <c r="I44" s="7">
        <f>I45</f>
        <v>8411164</v>
      </c>
      <c r="J44" s="30">
        <f t="shared" si="4"/>
        <v>79.745257334549095</v>
      </c>
      <c r="K44" s="30">
        <f t="shared" si="5"/>
        <v>116.62158241750525</v>
      </c>
      <c r="L44" s="7">
        <f>L45</f>
        <v>8516617</v>
      </c>
      <c r="M44" s="30">
        <f t="shared" si="9"/>
        <v>80.745044833841717</v>
      </c>
      <c r="N44" s="30">
        <f t="shared" si="10"/>
        <v>118.08369821154675</v>
      </c>
    </row>
    <row r="45" spans="1:14" ht="68.25" customHeight="1" x14ac:dyDescent="0.3">
      <c r="A45" s="8" t="s">
        <v>33</v>
      </c>
      <c r="B45" s="9" t="s">
        <v>34</v>
      </c>
      <c r="C45" s="7">
        <f>C46+C52+C57+C63+C69</f>
        <v>10547541.360000001</v>
      </c>
      <c r="D45" s="7">
        <f>D46+D52+D57+D63+D49</f>
        <v>7212356.2599999998</v>
      </c>
      <c r="E45" s="30">
        <f t="shared" si="0"/>
        <v>68.37950204539419</v>
      </c>
      <c r="F45" s="7">
        <f t="shared" ref="F45:L45" si="20">F46+F52+F57+F63</f>
        <v>8315091</v>
      </c>
      <c r="G45" s="30">
        <f t="shared" si="7"/>
        <v>78.834400512841412</v>
      </c>
      <c r="H45" s="30">
        <f t="shared" si="8"/>
        <v>115.28952120842683</v>
      </c>
      <c r="I45" s="7">
        <f t="shared" si="20"/>
        <v>8411164</v>
      </c>
      <c r="J45" s="30">
        <f t="shared" si="4"/>
        <v>79.745257334549095</v>
      </c>
      <c r="K45" s="30">
        <f t="shared" si="5"/>
        <v>116.62158241750525</v>
      </c>
      <c r="L45" s="7">
        <f t="shared" si="20"/>
        <v>8516617</v>
      </c>
      <c r="M45" s="30">
        <f t="shared" si="9"/>
        <v>80.745044833841717</v>
      </c>
      <c r="N45" s="30">
        <f t="shared" si="10"/>
        <v>118.08369821154675</v>
      </c>
    </row>
    <row r="46" spans="1:14" ht="42" customHeight="1" x14ac:dyDescent="0.3">
      <c r="A46" s="10" t="s">
        <v>88</v>
      </c>
      <c r="B46" s="11" t="s">
        <v>35</v>
      </c>
      <c r="C46" s="12">
        <f t="shared" ref="C46:L47" si="21">C47</f>
        <v>8356142</v>
      </c>
      <c r="D46" s="12">
        <f t="shared" si="21"/>
        <v>5238835</v>
      </c>
      <c r="E46" s="30">
        <f t="shared" si="0"/>
        <v>62.694422856863852</v>
      </c>
      <c r="F46" s="12">
        <f t="shared" si="21"/>
        <v>8315091</v>
      </c>
      <c r="G46" s="30">
        <f t="shared" si="7"/>
        <v>99.508732618473928</v>
      </c>
      <c r="H46" s="30">
        <f t="shared" si="8"/>
        <v>158.72023073832256</v>
      </c>
      <c r="I46" s="12">
        <f t="shared" si="21"/>
        <v>8411164</v>
      </c>
      <c r="J46" s="30">
        <f t="shared" si="4"/>
        <v>100.65846176381396</v>
      </c>
      <c r="K46" s="30">
        <f t="shared" si="5"/>
        <v>160.55409265609626</v>
      </c>
      <c r="L46" s="12">
        <f t="shared" si="21"/>
        <v>8516617</v>
      </c>
      <c r="M46" s="30">
        <f t="shared" si="9"/>
        <v>101.92044366886059</v>
      </c>
      <c r="N46" s="30">
        <f t="shared" si="10"/>
        <v>162.56700201476093</v>
      </c>
    </row>
    <row r="47" spans="1:14" ht="38.25" customHeight="1" x14ac:dyDescent="0.3">
      <c r="A47" s="10" t="s">
        <v>89</v>
      </c>
      <c r="B47" s="11" t="s">
        <v>90</v>
      </c>
      <c r="C47" s="12">
        <f t="shared" si="21"/>
        <v>8356142</v>
      </c>
      <c r="D47" s="12">
        <f t="shared" si="21"/>
        <v>5238835</v>
      </c>
      <c r="E47" s="30">
        <f t="shared" si="0"/>
        <v>62.694422856863852</v>
      </c>
      <c r="F47" s="12">
        <f t="shared" si="21"/>
        <v>8315091</v>
      </c>
      <c r="G47" s="30">
        <f t="shared" si="7"/>
        <v>99.508732618473928</v>
      </c>
      <c r="H47" s="30">
        <f t="shared" si="8"/>
        <v>158.72023073832256</v>
      </c>
      <c r="I47" s="12">
        <f t="shared" si="21"/>
        <v>8411164</v>
      </c>
      <c r="J47" s="30">
        <f t="shared" si="4"/>
        <v>100.65846176381396</v>
      </c>
      <c r="K47" s="30">
        <f t="shared" si="5"/>
        <v>160.55409265609626</v>
      </c>
      <c r="L47" s="12">
        <f t="shared" si="21"/>
        <v>8516617</v>
      </c>
      <c r="M47" s="30">
        <f t="shared" si="9"/>
        <v>101.92044366886059</v>
      </c>
      <c r="N47" s="30">
        <f t="shared" si="10"/>
        <v>162.56700201476093</v>
      </c>
    </row>
    <row r="48" spans="1:14" ht="39" customHeight="1" x14ac:dyDescent="0.3">
      <c r="A48" s="10" t="s">
        <v>91</v>
      </c>
      <c r="B48" s="11" t="s">
        <v>92</v>
      </c>
      <c r="C48" s="12">
        <v>8356142</v>
      </c>
      <c r="D48" s="13">
        <v>5238835</v>
      </c>
      <c r="E48" s="30">
        <f t="shared" si="0"/>
        <v>62.694422856863852</v>
      </c>
      <c r="F48" s="12">
        <v>8315091</v>
      </c>
      <c r="G48" s="30">
        <f t="shared" si="7"/>
        <v>99.508732618473928</v>
      </c>
      <c r="H48" s="30">
        <f t="shared" si="8"/>
        <v>158.72023073832256</v>
      </c>
      <c r="I48" s="13">
        <v>8411164</v>
      </c>
      <c r="J48" s="30">
        <f t="shared" si="4"/>
        <v>100.65846176381396</v>
      </c>
      <c r="K48" s="30">
        <f t="shared" si="5"/>
        <v>160.55409265609626</v>
      </c>
      <c r="L48" s="13">
        <v>8516617</v>
      </c>
      <c r="M48" s="30">
        <f t="shared" si="9"/>
        <v>101.92044366886059</v>
      </c>
      <c r="N48" s="30">
        <f t="shared" si="10"/>
        <v>162.56700201476093</v>
      </c>
    </row>
    <row r="49" spans="1:14" ht="52.5" customHeight="1" x14ac:dyDescent="0.3">
      <c r="A49" s="10" t="s">
        <v>153</v>
      </c>
      <c r="B49" s="11" t="s">
        <v>156</v>
      </c>
      <c r="C49" s="12">
        <f>C50</f>
        <v>0</v>
      </c>
      <c r="D49" s="12">
        <f>D50</f>
        <v>400000</v>
      </c>
      <c r="E49" s="30">
        <v>0</v>
      </c>
      <c r="F49" s="12"/>
      <c r="G49" s="30">
        <v>0</v>
      </c>
      <c r="H49" s="30">
        <f t="shared" si="8"/>
        <v>0</v>
      </c>
      <c r="I49" s="13"/>
      <c r="J49" s="30">
        <v>0</v>
      </c>
      <c r="K49" s="30">
        <f t="shared" si="5"/>
        <v>0</v>
      </c>
      <c r="L49" s="13"/>
      <c r="M49" s="30">
        <v>0</v>
      </c>
      <c r="N49" s="30">
        <f t="shared" si="10"/>
        <v>0</v>
      </c>
    </row>
    <row r="50" spans="1:14" ht="24" customHeight="1" x14ac:dyDescent="0.3">
      <c r="A50" s="10" t="s">
        <v>152</v>
      </c>
      <c r="B50" s="11" t="s">
        <v>157</v>
      </c>
      <c r="C50" s="12">
        <f>C51</f>
        <v>0</v>
      </c>
      <c r="D50" s="12">
        <f>D51</f>
        <v>400000</v>
      </c>
      <c r="E50" s="30">
        <v>0</v>
      </c>
      <c r="F50" s="12"/>
      <c r="G50" s="30">
        <v>0</v>
      </c>
      <c r="H50" s="30">
        <f t="shared" si="8"/>
        <v>0</v>
      </c>
      <c r="I50" s="13"/>
      <c r="J50" s="30">
        <v>0</v>
      </c>
      <c r="K50" s="30">
        <f t="shared" si="5"/>
        <v>0</v>
      </c>
      <c r="L50" s="13"/>
      <c r="M50" s="30">
        <v>0</v>
      </c>
      <c r="N50" s="30">
        <f t="shared" si="10"/>
        <v>0</v>
      </c>
    </row>
    <row r="51" spans="1:14" ht="39" customHeight="1" x14ac:dyDescent="0.3">
      <c r="A51" s="10" t="s">
        <v>154</v>
      </c>
      <c r="B51" s="11" t="s">
        <v>155</v>
      </c>
      <c r="C51" s="12"/>
      <c r="D51" s="13">
        <v>400000</v>
      </c>
      <c r="E51" s="30">
        <v>0</v>
      </c>
      <c r="F51" s="12"/>
      <c r="G51" s="30">
        <v>0</v>
      </c>
      <c r="H51" s="30">
        <f t="shared" si="8"/>
        <v>0</v>
      </c>
      <c r="I51" s="13"/>
      <c r="J51" s="30">
        <v>0</v>
      </c>
      <c r="K51" s="30">
        <f t="shared" si="5"/>
        <v>0</v>
      </c>
      <c r="L51" s="13"/>
      <c r="M51" s="30">
        <v>0</v>
      </c>
      <c r="N51" s="30">
        <f t="shared" si="10"/>
        <v>0</v>
      </c>
    </row>
    <row r="52" spans="1:14" ht="51.75" customHeight="1" x14ac:dyDescent="0.3">
      <c r="A52" s="10" t="s">
        <v>93</v>
      </c>
      <c r="B52" s="11" t="s">
        <v>36</v>
      </c>
      <c r="C52" s="12">
        <f>C55+C53</f>
        <v>441300</v>
      </c>
      <c r="D52" s="12">
        <f>D55+D53</f>
        <v>454600</v>
      </c>
      <c r="E52" s="30">
        <f t="shared" si="0"/>
        <v>103.0138227962837</v>
      </c>
      <c r="F52" s="12">
        <f>F55+F53</f>
        <v>0</v>
      </c>
      <c r="G52" s="30">
        <f t="shared" si="7"/>
        <v>0</v>
      </c>
      <c r="H52" s="30">
        <f t="shared" si="8"/>
        <v>0</v>
      </c>
      <c r="I52" s="12">
        <f>I55+I53</f>
        <v>0</v>
      </c>
      <c r="J52" s="30">
        <f t="shared" si="4"/>
        <v>0</v>
      </c>
      <c r="K52" s="30">
        <f t="shared" si="5"/>
        <v>0</v>
      </c>
      <c r="L52" s="12">
        <f>L55+L53</f>
        <v>0</v>
      </c>
      <c r="M52" s="30">
        <f t="shared" si="9"/>
        <v>0</v>
      </c>
      <c r="N52" s="30">
        <f t="shared" si="10"/>
        <v>0</v>
      </c>
    </row>
    <row r="53" spans="1:14" ht="34.5" hidden="1" customHeight="1" x14ac:dyDescent="0.3">
      <c r="A53" s="10" t="s">
        <v>94</v>
      </c>
      <c r="B53" s="11" t="s">
        <v>95</v>
      </c>
      <c r="C53" s="12">
        <f>C54</f>
        <v>0</v>
      </c>
      <c r="D53" s="12">
        <f>D54</f>
        <v>0</v>
      </c>
      <c r="E53" s="30" t="e">
        <f t="shared" si="0"/>
        <v>#DIV/0!</v>
      </c>
      <c r="F53" s="12">
        <f>F54</f>
        <v>0</v>
      </c>
      <c r="G53" s="30" t="e">
        <f t="shared" si="7"/>
        <v>#DIV/0!</v>
      </c>
      <c r="H53" s="30" t="e">
        <f t="shared" si="8"/>
        <v>#DIV/0!</v>
      </c>
      <c r="I53" s="12">
        <f>I54</f>
        <v>0</v>
      </c>
      <c r="J53" s="30" t="e">
        <f t="shared" si="4"/>
        <v>#DIV/0!</v>
      </c>
      <c r="K53" s="30" t="e">
        <f t="shared" si="5"/>
        <v>#DIV/0!</v>
      </c>
      <c r="L53" s="12">
        <f>L54</f>
        <v>0</v>
      </c>
      <c r="M53" s="30" t="e">
        <f t="shared" si="9"/>
        <v>#DIV/0!</v>
      </c>
      <c r="N53" s="30" t="e">
        <f t="shared" si="10"/>
        <v>#DIV/0!</v>
      </c>
    </row>
    <row r="54" spans="1:14" ht="33" hidden="1" customHeight="1" x14ac:dyDescent="0.3">
      <c r="A54" s="10" t="s">
        <v>96</v>
      </c>
      <c r="B54" s="11" t="s">
        <v>97</v>
      </c>
      <c r="C54" s="12">
        <v>0</v>
      </c>
      <c r="D54" s="12"/>
      <c r="E54" s="30" t="e">
        <f t="shared" si="0"/>
        <v>#DIV/0!</v>
      </c>
      <c r="F54" s="12">
        <v>0</v>
      </c>
      <c r="G54" s="30" t="e">
        <f t="shared" si="7"/>
        <v>#DIV/0!</v>
      </c>
      <c r="H54" s="30" t="e">
        <f t="shared" si="8"/>
        <v>#DIV/0!</v>
      </c>
      <c r="I54" s="12">
        <v>0</v>
      </c>
      <c r="J54" s="30" t="e">
        <f t="shared" si="4"/>
        <v>#DIV/0!</v>
      </c>
      <c r="K54" s="30" t="e">
        <f t="shared" si="5"/>
        <v>#DIV/0!</v>
      </c>
      <c r="L54" s="12">
        <v>0</v>
      </c>
      <c r="M54" s="30" t="e">
        <f t="shared" si="9"/>
        <v>#DIV/0!</v>
      </c>
      <c r="N54" s="30" t="e">
        <f t="shared" si="10"/>
        <v>#DIV/0!</v>
      </c>
    </row>
    <row r="55" spans="1:14" ht="57" customHeight="1" x14ac:dyDescent="0.3">
      <c r="A55" s="10" t="s">
        <v>98</v>
      </c>
      <c r="B55" s="11" t="s">
        <v>99</v>
      </c>
      <c r="C55" s="12">
        <f>C56</f>
        <v>441300</v>
      </c>
      <c r="D55" s="12">
        <f>D56</f>
        <v>454600</v>
      </c>
      <c r="E55" s="30">
        <f t="shared" si="0"/>
        <v>103.0138227962837</v>
      </c>
      <c r="F55" s="12">
        <f>F56</f>
        <v>0</v>
      </c>
      <c r="G55" s="30">
        <f t="shared" si="7"/>
        <v>0</v>
      </c>
      <c r="H55" s="30">
        <f t="shared" si="8"/>
        <v>0</v>
      </c>
      <c r="I55" s="12">
        <f>I56</f>
        <v>0</v>
      </c>
      <c r="J55" s="30">
        <f t="shared" si="4"/>
        <v>0</v>
      </c>
      <c r="K55" s="30">
        <f t="shared" si="5"/>
        <v>0</v>
      </c>
      <c r="L55" s="12">
        <f>L56</f>
        <v>0</v>
      </c>
      <c r="M55" s="30">
        <f t="shared" si="9"/>
        <v>0</v>
      </c>
      <c r="N55" s="30">
        <f t="shared" si="10"/>
        <v>0</v>
      </c>
    </row>
    <row r="56" spans="1:14" ht="63" customHeight="1" x14ac:dyDescent="0.3">
      <c r="A56" s="10" t="s">
        <v>100</v>
      </c>
      <c r="B56" s="11" t="s">
        <v>101</v>
      </c>
      <c r="C56" s="12">
        <v>441300</v>
      </c>
      <c r="D56" s="13">
        <v>454600</v>
      </c>
      <c r="E56" s="30">
        <f t="shared" si="0"/>
        <v>103.0138227962837</v>
      </c>
      <c r="F56" s="12"/>
      <c r="G56" s="30">
        <f t="shared" si="7"/>
        <v>0</v>
      </c>
      <c r="H56" s="30">
        <f t="shared" si="8"/>
        <v>0</v>
      </c>
      <c r="I56" s="12"/>
      <c r="J56" s="30">
        <f t="shared" si="4"/>
        <v>0</v>
      </c>
      <c r="K56" s="30">
        <f t="shared" si="5"/>
        <v>0</v>
      </c>
      <c r="L56" s="12"/>
      <c r="M56" s="30">
        <f t="shared" si="9"/>
        <v>0</v>
      </c>
      <c r="N56" s="30">
        <f t="shared" si="10"/>
        <v>0</v>
      </c>
    </row>
    <row r="57" spans="1:14" ht="18" customHeight="1" x14ac:dyDescent="0.3">
      <c r="A57" s="10" t="s">
        <v>102</v>
      </c>
      <c r="B57" s="11" t="s">
        <v>37</v>
      </c>
      <c r="C57" s="12">
        <f>C60+C58</f>
        <v>1666336.97</v>
      </c>
      <c r="D57" s="12">
        <f>D60+D58</f>
        <v>1118921.26</v>
      </c>
      <c r="E57" s="30">
        <f t="shared" si="0"/>
        <v>67.148558793603428</v>
      </c>
      <c r="F57" s="12">
        <f>F58</f>
        <v>0</v>
      </c>
      <c r="G57" s="30">
        <f t="shared" si="7"/>
        <v>0</v>
      </c>
      <c r="H57" s="30">
        <f t="shared" si="8"/>
        <v>0</v>
      </c>
      <c r="I57" s="12">
        <f t="shared" ref="I57:L58" si="22">I58</f>
        <v>0</v>
      </c>
      <c r="J57" s="30">
        <f t="shared" si="4"/>
        <v>0</v>
      </c>
      <c r="K57" s="30">
        <f t="shared" si="5"/>
        <v>0</v>
      </c>
      <c r="L57" s="12">
        <f t="shared" si="22"/>
        <v>0</v>
      </c>
      <c r="M57" s="30">
        <f t="shared" si="9"/>
        <v>0</v>
      </c>
      <c r="N57" s="30">
        <f t="shared" si="10"/>
        <v>0</v>
      </c>
    </row>
    <row r="58" spans="1:14" ht="87.75" customHeight="1" x14ac:dyDescent="0.3">
      <c r="A58" s="23" t="s">
        <v>107</v>
      </c>
      <c r="B58" s="24" t="s">
        <v>108</v>
      </c>
      <c r="C58" s="13">
        <f>C59</f>
        <v>818655.15</v>
      </c>
      <c r="D58" s="12">
        <f>D59</f>
        <v>972986.26</v>
      </c>
      <c r="E58" s="30"/>
      <c r="F58" s="12">
        <f>F59</f>
        <v>0</v>
      </c>
      <c r="G58" s="30"/>
      <c r="H58" s="30">
        <f t="shared" si="8"/>
        <v>0</v>
      </c>
      <c r="I58" s="12">
        <f t="shared" si="22"/>
        <v>0</v>
      </c>
      <c r="J58" s="30"/>
      <c r="K58" s="30">
        <f t="shared" si="5"/>
        <v>0</v>
      </c>
      <c r="L58" s="12">
        <f t="shared" si="22"/>
        <v>0</v>
      </c>
      <c r="M58" s="30"/>
      <c r="N58" s="30">
        <f t="shared" si="10"/>
        <v>0</v>
      </c>
    </row>
    <row r="59" spans="1:14" ht="99" customHeight="1" x14ac:dyDescent="0.3">
      <c r="A59" s="23" t="s">
        <v>109</v>
      </c>
      <c r="B59" s="24" t="s">
        <v>110</v>
      </c>
      <c r="C59" s="13">
        <v>818655.15</v>
      </c>
      <c r="D59" s="12">
        <v>972986.26</v>
      </c>
      <c r="E59" s="30"/>
      <c r="F59" s="12"/>
      <c r="G59" s="30"/>
      <c r="H59" s="30">
        <f t="shared" si="8"/>
        <v>0</v>
      </c>
      <c r="I59" s="12"/>
      <c r="J59" s="30"/>
      <c r="K59" s="30">
        <f t="shared" si="5"/>
        <v>0</v>
      </c>
      <c r="L59" s="12"/>
      <c r="M59" s="30"/>
      <c r="N59" s="30">
        <f t="shared" si="10"/>
        <v>0</v>
      </c>
    </row>
    <row r="60" spans="1:14" ht="43.5" customHeight="1" x14ac:dyDescent="0.3">
      <c r="A60" s="10" t="s">
        <v>103</v>
      </c>
      <c r="B60" s="11" t="s">
        <v>41</v>
      </c>
      <c r="C60" s="12">
        <f>C61</f>
        <v>847681.82</v>
      </c>
      <c r="D60" s="12">
        <f t="shared" ref="D60:L61" si="23">D61</f>
        <v>145935</v>
      </c>
      <c r="E60" s="30">
        <f t="shared" si="0"/>
        <v>17.215775607880797</v>
      </c>
      <c r="F60" s="12">
        <f t="shared" si="23"/>
        <v>0</v>
      </c>
      <c r="G60" s="30">
        <f t="shared" si="7"/>
        <v>0</v>
      </c>
      <c r="H60" s="30">
        <f t="shared" si="8"/>
        <v>0</v>
      </c>
      <c r="I60" s="12">
        <f t="shared" si="23"/>
        <v>0</v>
      </c>
      <c r="J60" s="30">
        <f t="shared" si="4"/>
        <v>0</v>
      </c>
      <c r="K60" s="30">
        <f t="shared" si="5"/>
        <v>0</v>
      </c>
      <c r="L60" s="12">
        <f t="shared" si="23"/>
        <v>0</v>
      </c>
      <c r="M60" s="30">
        <f t="shared" si="9"/>
        <v>0</v>
      </c>
      <c r="N60" s="30">
        <f t="shared" si="10"/>
        <v>0</v>
      </c>
    </row>
    <row r="61" spans="1:14" ht="40.5" customHeight="1" x14ac:dyDescent="0.3">
      <c r="A61" s="10" t="s">
        <v>104</v>
      </c>
      <c r="B61" s="11" t="s">
        <v>105</v>
      </c>
      <c r="C61" s="12">
        <v>847681.82</v>
      </c>
      <c r="D61" s="12">
        <v>145935</v>
      </c>
      <c r="E61" s="30">
        <f t="shared" si="0"/>
        <v>17.215775607880797</v>
      </c>
      <c r="F61" s="12">
        <f t="shared" si="23"/>
        <v>0</v>
      </c>
      <c r="G61" s="30">
        <f t="shared" si="7"/>
        <v>0</v>
      </c>
      <c r="H61" s="30">
        <f t="shared" si="8"/>
        <v>0</v>
      </c>
      <c r="I61" s="12">
        <f t="shared" si="23"/>
        <v>0</v>
      </c>
      <c r="J61" s="30">
        <f t="shared" si="4"/>
        <v>0</v>
      </c>
      <c r="K61" s="30">
        <f t="shared" si="5"/>
        <v>0</v>
      </c>
      <c r="L61" s="12">
        <f t="shared" si="23"/>
        <v>0</v>
      </c>
      <c r="M61" s="30">
        <f t="shared" si="9"/>
        <v>0</v>
      </c>
      <c r="N61" s="30">
        <f t="shared" si="10"/>
        <v>0</v>
      </c>
    </row>
    <row r="62" spans="1:14" ht="51.75" hidden="1" customHeight="1" x14ac:dyDescent="0.3">
      <c r="A62" s="10"/>
      <c r="B62" s="11" t="s">
        <v>106</v>
      </c>
      <c r="C62" s="12"/>
      <c r="D62" s="13">
        <v>0</v>
      </c>
      <c r="E62" s="30" t="e">
        <f t="shared" si="0"/>
        <v>#DIV/0!</v>
      </c>
      <c r="F62" s="12"/>
      <c r="G62" s="30" t="e">
        <f t="shared" si="7"/>
        <v>#DIV/0!</v>
      </c>
      <c r="H62" s="30" t="e">
        <f t="shared" si="8"/>
        <v>#DIV/0!</v>
      </c>
      <c r="I62" s="13"/>
      <c r="J62" s="30" t="e">
        <f t="shared" si="4"/>
        <v>#DIV/0!</v>
      </c>
      <c r="K62" s="30" t="e">
        <f t="shared" si="5"/>
        <v>#DIV/0!</v>
      </c>
      <c r="L62" s="13"/>
      <c r="M62" s="30" t="e">
        <f t="shared" si="9"/>
        <v>#DIV/0!</v>
      </c>
      <c r="N62" s="30" t="e">
        <f t="shared" si="10"/>
        <v>#DIV/0!</v>
      </c>
    </row>
    <row r="63" spans="1:14" ht="42.75" customHeight="1" x14ac:dyDescent="0.3">
      <c r="A63" s="23" t="s">
        <v>111</v>
      </c>
      <c r="B63" s="24" t="s">
        <v>112</v>
      </c>
      <c r="C63" s="13">
        <f>C65</f>
        <v>84437.39</v>
      </c>
      <c r="D63" s="12">
        <f>D64</f>
        <v>0</v>
      </c>
      <c r="E63" s="30">
        <f t="shared" si="0"/>
        <v>0</v>
      </c>
      <c r="F63" s="12"/>
      <c r="G63" s="30">
        <f t="shared" si="7"/>
        <v>0</v>
      </c>
      <c r="H63" s="30">
        <v>0</v>
      </c>
      <c r="I63" s="13"/>
      <c r="J63" s="30">
        <f t="shared" si="4"/>
        <v>0</v>
      </c>
      <c r="K63" s="30">
        <v>0</v>
      </c>
      <c r="L63" s="13"/>
      <c r="M63" s="30">
        <f t="shared" si="9"/>
        <v>0</v>
      </c>
      <c r="N63" s="30">
        <v>0</v>
      </c>
    </row>
    <row r="64" spans="1:14" ht="42.75" customHeight="1" x14ac:dyDescent="0.3">
      <c r="A64" s="23" t="s">
        <v>113</v>
      </c>
      <c r="B64" s="24" t="s">
        <v>114</v>
      </c>
      <c r="C64" s="13">
        <f>C65</f>
        <v>84437.39</v>
      </c>
      <c r="D64" s="12">
        <f>D65</f>
        <v>0</v>
      </c>
      <c r="E64" s="30">
        <f t="shared" si="0"/>
        <v>0</v>
      </c>
      <c r="F64" s="12"/>
      <c r="G64" s="30">
        <f t="shared" si="7"/>
        <v>0</v>
      </c>
      <c r="H64" s="30">
        <v>0</v>
      </c>
      <c r="I64" s="13"/>
      <c r="J64" s="30">
        <f t="shared" si="4"/>
        <v>0</v>
      </c>
      <c r="K64" s="30">
        <v>0</v>
      </c>
      <c r="L64" s="13"/>
      <c r="M64" s="30">
        <f t="shared" si="9"/>
        <v>0</v>
      </c>
      <c r="N64" s="30">
        <v>0</v>
      </c>
    </row>
    <row r="65" spans="1:14" ht="54" customHeight="1" x14ac:dyDescent="0.3">
      <c r="A65" s="23" t="s">
        <v>115</v>
      </c>
      <c r="B65" s="24" t="s">
        <v>116</v>
      </c>
      <c r="C65" s="12">
        <v>84437.39</v>
      </c>
      <c r="D65" s="12">
        <v>0</v>
      </c>
      <c r="E65" s="30">
        <f t="shared" si="0"/>
        <v>0</v>
      </c>
      <c r="F65" s="12"/>
      <c r="G65" s="30">
        <f t="shared" si="7"/>
        <v>0</v>
      </c>
      <c r="H65" s="30">
        <v>0</v>
      </c>
      <c r="I65" s="13"/>
      <c r="J65" s="30">
        <f t="shared" si="4"/>
        <v>0</v>
      </c>
      <c r="K65" s="30">
        <v>0</v>
      </c>
      <c r="L65" s="13"/>
      <c r="M65" s="30">
        <f t="shared" si="9"/>
        <v>0</v>
      </c>
      <c r="N65" s="30">
        <v>0</v>
      </c>
    </row>
    <row r="66" spans="1:14" ht="134.25" hidden="1" customHeight="1" x14ac:dyDescent="0.3">
      <c r="A66" s="25" t="s">
        <v>117</v>
      </c>
      <c r="B66" s="26" t="s">
        <v>118</v>
      </c>
      <c r="C66" s="7">
        <f>C67</f>
        <v>0</v>
      </c>
      <c r="D66" s="12"/>
      <c r="E66" s="30" t="e">
        <f t="shared" si="0"/>
        <v>#DIV/0!</v>
      </c>
      <c r="F66" s="12"/>
      <c r="G66" s="30" t="e">
        <f t="shared" si="7"/>
        <v>#DIV/0!</v>
      </c>
      <c r="H66" s="30"/>
      <c r="I66" s="13"/>
      <c r="J66" s="30" t="e">
        <f t="shared" si="4"/>
        <v>#DIV/0!</v>
      </c>
      <c r="K66" s="30" t="e">
        <f t="shared" si="5"/>
        <v>#DIV/0!</v>
      </c>
      <c r="L66" s="13"/>
      <c r="M66" s="30" t="e">
        <f t="shared" si="9"/>
        <v>#DIV/0!</v>
      </c>
      <c r="N66" s="30" t="e">
        <f t="shared" si="10"/>
        <v>#DIV/0!</v>
      </c>
    </row>
    <row r="67" spans="1:14" ht="89.25" hidden="1" customHeight="1" x14ac:dyDescent="0.3">
      <c r="A67" s="23" t="s">
        <v>119</v>
      </c>
      <c r="B67" s="24" t="s">
        <v>120</v>
      </c>
      <c r="C67" s="12">
        <f>C68</f>
        <v>0</v>
      </c>
      <c r="D67" s="12"/>
      <c r="E67" s="30" t="e">
        <f t="shared" si="0"/>
        <v>#DIV/0!</v>
      </c>
      <c r="F67" s="12"/>
      <c r="G67" s="30" t="e">
        <f t="shared" si="7"/>
        <v>#DIV/0!</v>
      </c>
      <c r="H67" s="30"/>
      <c r="I67" s="13"/>
      <c r="J67" s="30" t="e">
        <f t="shared" si="4"/>
        <v>#DIV/0!</v>
      </c>
      <c r="K67" s="30" t="e">
        <f t="shared" si="5"/>
        <v>#DIV/0!</v>
      </c>
      <c r="L67" s="13"/>
      <c r="M67" s="30" t="e">
        <f t="shared" si="9"/>
        <v>#DIV/0!</v>
      </c>
      <c r="N67" s="30" t="e">
        <f t="shared" si="10"/>
        <v>#DIV/0!</v>
      </c>
    </row>
    <row r="68" spans="1:14" ht="84.75" hidden="1" customHeight="1" x14ac:dyDescent="0.3">
      <c r="A68" s="23" t="s">
        <v>121</v>
      </c>
      <c r="B68" s="24" t="s">
        <v>122</v>
      </c>
      <c r="C68" s="12">
        <v>0</v>
      </c>
      <c r="D68" s="12"/>
      <c r="E68" s="30" t="e">
        <f t="shared" si="0"/>
        <v>#DIV/0!</v>
      </c>
      <c r="F68" s="12"/>
      <c r="G68" s="30" t="e">
        <f t="shared" si="7"/>
        <v>#DIV/0!</v>
      </c>
      <c r="H68" s="30"/>
      <c r="I68" s="13"/>
      <c r="J68" s="30" t="e">
        <f t="shared" si="4"/>
        <v>#DIV/0!</v>
      </c>
      <c r="K68" s="30" t="e">
        <f t="shared" si="5"/>
        <v>#DIV/0!</v>
      </c>
      <c r="L68" s="13"/>
      <c r="M68" s="30" t="e">
        <f t="shared" si="9"/>
        <v>#DIV/0!</v>
      </c>
      <c r="N68" s="30" t="e">
        <f t="shared" si="10"/>
        <v>#DIV/0!</v>
      </c>
    </row>
    <row r="69" spans="1:14" s="34" customFormat="1" ht="90" customHeight="1" x14ac:dyDescent="0.3">
      <c r="A69" s="25" t="s">
        <v>149</v>
      </c>
      <c r="B69" s="32" t="s">
        <v>144</v>
      </c>
      <c r="C69" s="7">
        <f>C70</f>
        <v>-675</v>
      </c>
      <c r="D69" s="7"/>
      <c r="E69" s="30">
        <f t="shared" si="0"/>
        <v>0</v>
      </c>
      <c r="F69" s="7"/>
      <c r="G69" s="30">
        <f t="shared" si="7"/>
        <v>0</v>
      </c>
      <c r="H69" s="30"/>
      <c r="I69" s="33"/>
      <c r="J69" s="30">
        <f t="shared" si="4"/>
        <v>0</v>
      </c>
      <c r="K69" s="30">
        <v>0</v>
      </c>
      <c r="L69" s="33"/>
      <c r="M69" s="30">
        <f t="shared" si="9"/>
        <v>0</v>
      </c>
      <c r="N69" s="30">
        <v>0</v>
      </c>
    </row>
    <row r="70" spans="1:14" ht="62.25" customHeight="1" x14ac:dyDescent="0.3">
      <c r="A70" s="23" t="s">
        <v>150</v>
      </c>
      <c r="B70" s="31" t="s">
        <v>145</v>
      </c>
      <c r="C70" s="12">
        <f>C71</f>
        <v>-675</v>
      </c>
      <c r="D70" s="12"/>
      <c r="E70" s="30">
        <f t="shared" si="0"/>
        <v>0</v>
      </c>
      <c r="F70" s="12"/>
      <c r="G70" s="30">
        <f t="shared" si="7"/>
        <v>0</v>
      </c>
      <c r="H70" s="30"/>
      <c r="I70" s="13"/>
      <c r="J70" s="30">
        <f t="shared" si="4"/>
        <v>0</v>
      </c>
      <c r="K70" s="30">
        <v>0</v>
      </c>
      <c r="L70" s="13"/>
      <c r="M70" s="30">
        <f t="shared" si="9"/>
        <v>0</v>
      </c>
      <c r="N70" s="30">
        <v>0</v>
      </c>
    </row>
    <row r="71" spans="1:14" ht="63" customHeight="1" x14ac:dyDescent="0.3">
      <c r="A71" s="23" t="s">
        <v>151</v>
      </c>
      <c r="B71" s="31" t="s">
        <v>146</v>
      </c>
      <c r="C71" s="12">
        <v>-675</v>
      </c>
      <c r="D71" s="12"/>
      <c r="E71" s="30">
        <f t="shared" si="0"/>
        <v>0</v>
      </c>
      <c r="F71" s="12"/>
      <c r="G71" s="30">
        <f t="shared" si="7"/>
        <v>0</v>
      </c>
      <c r="H71" s="30"/>
      <c r="I71" s="13"/>
      <c r="J71" s="30">
        <f t="shared" si="4"/>
        <v>0</v>
      </c>
      <c r="K71" s="30">
        <v>0</v>
      </c>
      <c r="L71" s="13"/>
      <c r="M71" s="30">
        <f t="shared" si="9"/>
        <v>0</v>
      </c>
      <c r="N71" s="30">
        <v>0</v>
      </c>
    </row>
    <row r="72" spans="1:14" ht="18" customHeight="1" x14ac:dyDescent="0.3">
      <c r="A72" s="8" t="s">
        <v>0</v>
      </c>
      <c r="B72" s="22" t="s">
        <v>38</v>
      </c>
      <c r="C72" s="7">
        <f>C7+C44</f>
        <v>12707978.370000001</v>
      </c>
      <c r="D72" s="7">
        <f>D7+D44</f>
        <v>8857371.0999999996</v>
      </c>
      <c r="E72" s="30">
        <f t="shared" si="0"/>
        <v>69.699293169319418</v>
      </c>
      <c r="F72" s="7">
        <f>F7+F44</f>
        <v>9897857.4000000004</v>
      </c>
      <c r="G72" s="30">
        <f t="shared" si="7"/>
        <v>77.886955043660492</v>
      </c>
      <c r="H72" s="30">
        <f t="shared" si="8"/>
        <v>111.74712325195453</v>
      </c>
      <c r="I72" s="7">
        <f>I7+I44</f>
        <v>10047866</v>
      </c>
      <c r="J72" s="30">
        <f t="shared" si="4"/>
        <v>79.067383555831455</v>
      </c>
      <c r="K72" s="30">
        <f t="shared" si="5"/>
        <v>113.4407250927987</v>
      </c>
      <c r="L72" s="7">
        <f>L7+L44</f>
        <v>10209151.65</v>
      </c>
      <c r="M72" s="30">
        <f t="shared" si="9"/>
        <v>80.336551989268131</v>
      </c>
      <c r="N72" s="30">
        <f t="shared" si="10"/>
        <v>115.26164518499175</v>
      </c>
    </row>
  </sheetData>
  <mergeCells count="8">
    <mergeCell ref="A1:F1"/>
    <mergeCell ref="A4:A5"/>
    <mergeCell ref="B4:B5"/>
    <mergeCell ref="A2:L2"/>
    <mergeCell ref="D4:D5"/>
    <mergeCell ref="C4:C5"/>
    <mergeCell ref="F4:N4"/>
    <mergeCell ref="E4:E5"/>
  </mergeCells>
  <pageMargins left="1.1811023622047245" right="0.39370078740157483" top="0.59055118110236227" bottom="0.59055118110236227" header="0.39370078740157483" footer="0.39370078740157483"/>
  <pageSetup paperSize="9" scale="48" fitToHeight="0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 год</vt:lpstr>
      <vt:lpstr>'2016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HSSF rep:2.34.4.42</dc:description>
  <cp:lastModifiedBy>Евгения Владимировна Ножнюк</cp:lastModifiedBy>
  <cp:lastPrinted>2018-11-13T05:21:16Z</cp:lastPrinted>
  <dcterms:created xsi:type="dcterms:W3CDTF">2014-11-12T09:48:22Z</dcterms:created>
  <dcterms:modified xsi:type="dcterms:W3CDTF">2018-11-13T05:21:36Z</dcterms:modified>
</cp:coreProperties>
</file>